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D:\Desktop\GPH\PLAN - copia\Proyecto de grado- Plan estratégico GPH\APÉNDICES\"/>
    </mc:Choice>
  </mc:AlternateContent>
  <xr:revisionPtr revIDLastSave="0" documentId="13_ncr:1_{54D0E9C0-F818-426E-853C-7F4B82EC46B6}" xr6:coauthVersionLast="47" xr6:coauthVersionMax="47" xr10:uidLastSave="{00000000-0000-0000-0000-000000000000}"/>
  <bookViews>
    <workbookView xWindow="6735" yWindow="0" windowWidth="9645" windowHeight="10920" firstSheet="18" activeTab="19" xr2:uid="{00000000-000D-0000-FFFF-FFFF00000000}"/>
  </bookViews>
  <sheets>
    <sheet name="I" sheetId="3" r:id="rId1"/>
    <sheet name="ÍNDICE" sheetId="4" r:id="rId2"/>
    <sheet name="1a" sheetId="5" r:id="rId3"/>
    <sheet name="1a.1" sheetId="6" r:id="rId4"/>
    <sheet name="1.1.3" sheetId="8" r:id="rId5"/>
    <sheet name="1a.2" sheetId="10" r:id="rId6"/>
    <sheet name="1a.3" sheetId="12" r:id="rId7"/>
    <sheet name="1a.4" sheetId="2" r:id="rId8"/>
    <sheet name="1b" sheetId="14" r:id="rId9"/>
    <sheet name="1b.1" sheetId="15" r:id="rId10"/>
    <sheet name="2" sheetId="20" r:id="rId11"/>
    <sheet name="2a.1" sheetId="16" r:id="rId12"/>
    <sheet name="2a.2" sheetId="18" r:id="rId13"/>
    <sheet name="1-2" sheetId="13" r:id="rId14"/>
    <sheet name="3" sheetId="21" r:id="rId15"/>
    <sheet name="3a.1-2" sheetId="22" r:id="rId16"/>
    <sheet name="3b" sheetId="23" r:id="rId17"/>
    <sheet name="3C" sheetId="30" r:id="rId18"/>
    <sheet name="4" sheetId="31" r:id="rId19"/>
    <sheet name="PLAN ESTRATÉGICO" sheetId="28" r:id="rId20"/>
    <sheet name="INDICADORES" sheetId="29" r:id="rId21"/>
    <sheet name="1b.2" sheetId="24" r:id="rId22"/>
    <sheet name="Estrategias" sheetId="25" r:id="rId23"/>
    <sheet name="PROYECTOSVIGENTES" sheetId="27" r:id="rId24"/>
  </sheets>
  <definedNames>
    <definedName name="Z_144BC594_B7D3_446D_9E41_789FEA708836_.wvu.Cols" localSheetId="13" hidden="1">'1-2'!$F:$G,'1-2'!$L:$L</definedName>
  </definedNames>
  <calcPr calcId="191029"/>
  <customWorkbookViews>
    <customWorkbookView name="jjj" guid="{144BC594-B7D3-446D-9E41-789FEA708836}" maximized="1" xWindow="-8" yWindow="-8" windowWidth="1382" windowHeight="744"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11" i="29" l="1"/>
  <c r="P13" i="29"/>
  <c r="P10" i="29"/>
  <c r="P12" i="29"/>
  <c r="P27" i="29" l="1"/>
  <c r="P25" i="29"/>
  <c r="P24" i="29"/>
  <c r="P21" i="29"/>
  <c r="P19" i="29"/>
  <c r="P17" i="29"/>
  <c r="P16" i="29"/>
  <c r="P15" i="29"/>
  <c r="P8" i="29"/>
  <c r="P5" i="29"/>
  <c r="P4" i="29"/>
  <c r="P26" i="29"/>
  <c r="P6" i="29"/>
  <c r="CI6" i="10" l="1"/>
  <c r="CJ12" i="10"/>
  <c r="CJ11" i="10"/>
  <c r="CI12" i="10"/>
  <c r="CI11" i="10"/>
  <c r="CI10" i="10"/>
  <c r="CJ10" i="10"/>
  <c r="CJ9" i="10"/>
  <c r="CI9" i="10"/>
  <c r="CJ8" i="10"/>
  <c r="CI8" i="10"/>
  <c r="CJ7" i="10"/>
  <c r="CI7" i="10"/>
  <c r="CJ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Zona Franka</author>
  </authors>
  <commentList>
    <comment ref="J64" authorId="0" shapeId="0" xr:uid="{C5DFB402-DBD9-4BE6-923E-CBBF6E9309D4}">
      <text>
        <r>
          <rPr>
            <b/>
            <sz val="9"/>
            <color indexed="81"/>
            <rFont val="Tahoma"/>
            <family val="2"/>
          </rPr>
          <t>Zona Franka:</t>
        </r>
        <r>
          <rPr>
            <sz val="9"/>
            <color indexed="81"/>
            <rFont val="Tahoma"/>
            <family val="2"/>
          </rPr>
          <t xml:space="preserve">
Consultorias, informes de investigación desde el año 2003, documentos de trabajo desde el 2005, contenidos virtual desde 2014, </t>
        </r>
      </text>
    </comment>
    <comment ref="I83" authorId="0" shapeId="0" xr:uid="{6EC1FABB-4D58-4A25-B4E0-05E0DB3A12EE}">
      <text>
        <r>
          <rPr>
            <b/>
            <sz val="9"/>
            <color indexed="81"/>
            <rFont val="Tahoma"/>
            <family val="2"/>
          </rPr>
          <t>Zona Franka:</t>
        </r>
        <r>
          <rPr>
            <sz val="9"/>
            <color indexed="81"/>
            <rFont val="Tahoma"/>
            <family val="2"/>
          </rPr>
          <t xml:space="preserve">
Año 2008-2011</t>
        </r>
      </text>
    </comment>
    <comment ref="K85" authorId="0" shapeId="0" xr:uid="{63ED01D4-F83B-41C1-B57F-CA1B97D20E1C}">
      <text>
        <r>
          <rPr>
            <b/>
            <sz val="9"/>
            <color indexed="81"/>
            <rFont val="Tahoma"/>
            <family val="2"/>
          </rPr>
          <t>Zona Franka: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Zona Franka</author>
  </authors>
  <commentList>
    <comment ref="E15" authorId="0" shapeId="0" xr:uid="{8EAFF22E-F5EA-463F-B571-B6EB66E201F6}">
      <text>
        <r>
          <rPr>
            <b/>
            <sz val="9"/>
            <color indexed="81"/>
            <rFont val="Tahoma"/>
            <family val="2"/>
          </rPr>
          <t>Zona Franka:</t>
        </r>
        <r>
          <rPr>
            <sz val="9"/>
            <color indexed="81"/>
            <rFont val="Tahoma"/>
            <family val="2"/>
          </rPr>
          <t xml:space="preserve">
Nivel de interés en el grupo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Zona Franka</author>
  </authors>
  <commentList>
    <comment ref="D6" authorId="0" shapeId="0" xr:uid="{E1FAF792-38C4-4D2A-BC15-C67B0467C4DD}">
      <text>
        <r>
          <rPr>
            <b/>
            <sz val="9"/>
            <color indexed="81"/>
            <rFont val="Tahoma"/>
            <family val="2"/>
          </rPr>
          <t>Zona Franka:</t>
        </r>
        <r>
          <rPr>
            <sz val="9"/>
            <color indexed="81"/>
            <rFont val="Tahoma"/>
            <family val="2"/>
          </rPr>
          <t xml:space="preserve">
incluyendo la información financiera de los proyectos del grupo</t>
        </r>
      </text>
    </comment>
    <comment ref="D41" authorId="0" shapeId="0" xr:uid="{5811B245-DBF8-417C-8BA3-4D5240D6F4BD}">
      <text>
        <r>
          <rPr>
            <b/>
            <sz val="9"/>
            <color indexed="81"/>
            <rFont val="Tahoma"/>
            <family val="2"/>
          </rPr>
          <t>Zona Franka:</t>
        </r>
        <r>
          <rPr>
            <sz val="9"/>
            <color indexed="81"/>
            <rFont val="Tahoma"/>
            <family val="2"/>
          </rPr>
          <t xml:space="preserve">
AMB, Agrosavia, Gobernación, gestión del riesgo, EMAB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Zona Franka</author>
  </authors>
  <commentList>
    <comment ref="B11" authorId="0" shapeId="0" xr:uid="{2446B181-96E5-493F-877D-AC264A154B93}">
      <text>
        <r>
          <rPr>
            <b/>
            <sz val="9"/>
            <color indexed="81"/>
            <rFont val="Tahoma"/>
            <family val="2"/>
          </rPr>
          <t>Zona Franka:</t>
        </r>
        <r>
          <rPr>
            <sz val="9"/>
            <color indexed="81"/>
            <rFont val="Tahoma"/>
            <family val="2"/>
          </rPr>
          <t xml:space="preserve">
Por docente activo 4 proyectos anuales
</t>
        </r>
      </text>
    </comment>
    <comment ref="B12" authorId="0" shapeId="0" xr:uid="{C8C51D95-067A-4CCF-B2DF-C00F35712DA3}">
      <text>
        <r>
          <rPr>
            <b/>
            <sz val="9"/>
            <color indexed="81"/>
            <rFont val="Tahoma"/>
            <family val="2"/>
          </rPr>
          <t>Zona Franka:</t>
        </r>
        <r>
          <rPr>
            <sz val="9"/>
            <color indexed="81"/>
            <rFont val="Tahoma"/>
            <family val="2"/>
          </rPr>
          <t xml:space="preserve">
Meta anual por grupo</t>
        </r>
      </text>
    </comment>
    <comment ref="B15" authorId="0" shapeId="0" xr:uid="{DF17C2AB-1316-43F9-8AEB-1C962B8AC1A3}">
      <text>
        <r>
          <rPr>
            <b/>
            <sz val="9"/>
            <color indexed="81"/>
            <rFont val="Tahoma"/>
            <family val="2"/>
          </rPr>
          <t>Zona Franka:</t>
        </r>
        <r>
          <rPr>
            <sz val="9"/>
            <color indexed="81"/>
            <rFont val="Tahoma"/>
            <family val="2"/>
          </rPr>
          <t xml:space="preserve">
1 seminario mensual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Zona Franka</author>
    <author>usuario</author>
  </authors>
  <commentList>
    <comment ref="B9" authorId="0" shapeId="0" xr:uid="{42DE21EA-15DB-4301-9D5B-8AF59CEF3631}">
      <text>
        <r>
          <rPr>
            <b/>
            <sz val="9"/>
            <color indexed="81"/>
            <rFont val="Tahoma"/>
            <family val="2"/>
          </rPr>
          <t>Zona Franka:</t>
        </r>
        <r>
          <rPr>
            <sz val="9"/>
            <color indexed="81"/>
            <rFont val="Tahoma"/>
            <family val="2"/>
          </rPr>
          <t xml:space="preserve">
Revisar el monto</t>
        </r>
      </text>
    </comment>
    <comment ref="O9" authorId="1" shapeId="0" xr:uid="{354AAB12-8CE6-4383-B857-04516CD7148D}">
      <text>
        <r>
          <rPr>
            <b/>
            <sz val="9"/>
            <color indexed="81"/>
            <rFont val="Tahoma"/>
            <family val="2"/>
          </rPr>
          <t>usuario:</t>
        </r>
        <r>
          <rPr>
            <sz val="9"/>
            <color indexed="81"/>
            <rFont val="Tahoma"/>
            <family val="2"/>
          </rPr>
          <t xml:space="preserve">
Revisar si tienen aporte uis </t>
        </r>
      </text>
    </comment>
    <comment ref="B24" authorId="0" shapeId="0" xr:uid="{E3D063B5-E9BB-480B-9860-313E687FBD83}">
      <text>
        <r>
          <rPr>
            <b/>
            <sz val="9"/>
            <color indexed="81"/>
            <rFont val="Tahoma"/>
            <family val="2"/>
          </rPr>
          <t>Zona Franka:</t>
        </r>
        <r>
          <rPr>
            <sz val="9"/>
            <color indexed="81"/>
            <rFont val="Tahoma"/>
            <family val="2"/>
          </rPr>
          <t xml:space="preserve">
Revisar el monto</t>
        </r>
      </text>
    </comment>
    <comment ref="O24" authorId="1" shapeId="0" xr:uid="{FD767B40-EFCE-459C-B8EC-FBC3C9A68253}">
      <text>
        <r>
          <rPr>
            <b/>
            <sz val="9"/>
            <color indexed="81"/>
            <rFont val="Tahoma"/>
            <family val="2"/>
          </rPr>
          <t>usuario:</t>
        </r>
        <r>
          <rPr>
            <sz val="9"/>
            <color indexed="81"/>
            <rFont val="Tahoma"/>
            <family val="2"/>
          </rPr>
          <t xml:space="preserve">
Revisar si tienen aporte uis </t>
        </r>
      </text>
    </comment>
  </commentList>
</comments>
</file>

<file path=xl/sharedStrings.xml><?xml version="1.0" encoding="utf-8"?>
<sst xmlns="http://schemas.openxmlformats.org/spreadsheetml/2006/main" count="1267" uniqueCount="801">
  <si>
    <t>Política de investigación UIS</t>
  </si>
  <si>
    <t>Plan de desarrollo institucional</t>
  </si>
  <si>
    <t>Plan regional de competitividad de Santander 2018-2032</t>
  </si>
  <si>
    <t>Lineamientos de la política nacional de Ctel</t>
  </si>
  <si>
    <t>Guía para el reconocimiento y medición de grupos de investigación e investigadores</t>
  </si>
  <si>
    <t>Panorama económico de Santander</t>
  </si>
  <si>
    <t>Panorama nacional en ciencia, tecnología e innovación</t>
  </si>
  <si>
    <t>Aspectos sociales de Colombia</t>
  </si>
  <si>
    <t>Generación de conocimiento</t>
  </si>
  <si>
    <t>Gestión de residuos Sólidos</t>
  </si>
  <si>
    <t>Aguas residuales</t>
  </si>
  <si>
    <t>Nanotecnología</t>
  </si>
  <si>
    <t>Aguas subterraneas</t>
  </si>
  <si>
    <t>Panorama de transferencia de conocimiento y tecnología colombia</t>
  </si>
  <si>
    <t>CAPACIDAD</t>
  </si>
  <si>
    <t>1. Capacidad Directiva</t>
  </si>
  <si>
    <t>Análisis y recolección de situación externa de forma recurrente</t>
  </si>
  <si>
    <t>Dentro del grupo existe una estructura (tipo de organización) que apoye la estrategia y muestre la relación de la comunicación interna</t>
  </si>
  <si>
    <t>Capacidad de liderazgo (entusiasmo, confianza)</t>
  </si>
  <si>
    <t>El GI cuenta con un seguimiento a los objetivos trazados en los planes de acción</t>
  </si>
  <si>
    <t>Sistema de tomas de decisiones</t>
  </si>
  <si>
    <t>2. Capacidad Competitiva</t>
  </si>
  <si>
    <t>Productividad y calidad de los resultados del GI</t>
  </si>
  <si>
    <t>Participación en comunidades científicas</t>
  </si>
  <si>
    <t>Definición de portafolio de servicios</t>
  </si>
  <si>
    <t>Presencia de innovación en el aprendizaje organizacional</t>
  </si>
  <si>
    <t>Comunicación pre y post proyectos</t>
  </si>
  <si>
    <t>Nivel de actualización tecnológica</t>
  </si>
  <si>
    <t>Fuerza de patentes y/o productos reconocidos</t>
  </si>
  <si>
    <t>Transferencia de conocimiento</t>
  </si>
  <si>
    <t>Aplicación de tecnología informática</t>
  </si>
  <si>
    <t>Nivel académico del recurso humano</t>
  </si>
  <si>
    <t>Estabilidad de los integrantes</t>
  </si>
  <si>
    <t>Nivel de participación de los integrantes</t>
  </si>
  <si>
    <t>Personal rotativo dentro del GI</t>
  </si>
  <si>
    <t>Percepción de los usuarios</t>
  </si>
  <si>
    <t xml:space="preserve">Frecuencia de capacitación </t>
  </si>
  <si>
    <t>FORTALEZA</t>
  </si>
  <si>
    <t>DEBILIDAD</t>
  </si>
  <si>
    <t>ALTA</t>
  </si>
  <si>
    <t>MEDIA</t>
  </si>
  <si>
    <t>BAJA</t>
  </si>
  <si>
    <t xml:space="preserve">ALTA </t>
  </si>
  <si>
    <t>X</t>
  </si>
  <si>
    <t>Anticipa las actividades a desarrollar dentro del GI(planes)</t>
  </si>
  <si>
    <t>FASE 1: DIAGNÓSTICO</t>
  </si>
  <si>
    <t>1a. Interno</t>
  </si>
  <si>
    <t>1b. Externo</t>
  </si>
  <si>
    <t>FASE 2: PRESPECTIVA</t>
  </si>
  <si>
    <t>Datos básicos</t>
  </si>
  <si>
    <t>Integrantes</t>
  </si>
  <si>
    <t>Líneas de investigación</t>
  </si>
  <si>
    <t>Perfil de capacidades internas PCI</t>
  </si>
  <si>
    <t>Capital Intellectual</t>
  </si>
  <si>
    <t>Análisis PESTEL</t>
  </si>
  <si>
    <t>FASE 3: DIRECCIONAMIENTO</t>
  </si>
  <si>
    <t>FASE 4: FORMULACIÓN ESTRATÉGICA</t>
  </si>
  <si>
    <t>Misión</t>
  </si>
  <si>
    <t>Visión</t>
  </si>
  <si>
    <t>3a. Bases estructurales</t>
  </si>
  <si>
    <t>3b. Líneas estratégicas</t>
  </si>
  <si>
    <t>3c. Objetivos Estratégicos</t>
  </si>
  <si>
    <t>ÍNDICE</t>
  </si>
  <si>
    <r>
      <t xml:space="preserve">Con el fin de determinar las </t>
    </r>
    <r>
      <rPr>
        <i/>
        <sz val="11"/>
        <color theme="1"/>
        <rFont val="Calibri"/>
        <family val="2"/>
        <scheme val="minor"/>
      </rPr>
      <t>fortalezas</t>
    </r>
    <r>
      <rPr>
        <sz val="11"/>
        <color theme="1"/>
        <rFont val="Calibri"/>
        <family val="2"/>
        <scheme val="minor"/>
      </rPr>
      <t xml:space="preserve"> y </t>
    </r>
    <r>
      <rPr>
        <i/>
        <sz val="11"/>
        <color theme="1"/>
        <rFont val="Calibri"/>
        <family val="2"/>
        <scheme val="minor"/>
      </rPr>
      <t>debilidades</t>
    </r>
    <r>
      <rPr>
        <sz val="11"/>
        <color theme="1"/>
        <rFont val="Calibri"/>
        <family val="2"/>
        <scheme val="minor"/>
      </rPr>
      <t xml:space="preserve"> del grupo de investigación (GI), mostrando información de la capacidad directiva, competitiva, financiera, tecnológica y del talento humano (Ojeda citado por Delgado et al).  Las fuerzas y debilidades internas son factores que la organización puede controlar y las  cuales desempeña de manera variable.                           </t>
    </r>
  </si>
  <si>
    <r>
      <t xml:space="preserve">Las </t>
    </r>
    <r>
      <rPr>
        <i/>
        <sz val="11"/>
        <color theme="1"/>
        <rFont val="Calibri"/>
        <family val="2"/>
        <scheme val="minor"/>
      </rPr>
      <t>fortalezas</t>
    </r>
    <r>
      <rPr>
        <sz val="11"/>
        <color theme="1"/>
        <rFont val="Calibri"/>
        <family val="2"/>
        <scheme val="minor"/>
      </rPr>
      <t xml:space="preserve"> son aspectos positivos que merecen ser conservadas  (David citado por Villagómez et al, 2014)</t>
    </r>
  </si>
  <si>
    <r>
      <t xml:space="preserve">Las </t>
    </r>
    <r>
      <rPr>
        <i/>
        <sz val="11"/>
        <color theme="1"/>
        <rFont val="Calibri"/>
        <family val="2"/>
        <scheme val="minor"/>
      </rPr>
      <t>debilidades</t>
    </r>
    <r>
      <rPr>
        <sz val="11"/>
        <color theme="1"/>
        <rFont val="Calibri"/>
        <family val="2"/>
        <scheme val="minor"/>
      </rPr>
      <t xml:space="preserve"> son funciones que la organización podría hacer mejor (David citado por Villagómez et al, 2014)</t>
    </r>
  </si>
  <si>
    <t>1a. Diagnóstico Interno</t>
  </si>
  <si>
    <t>3. Perfil de capacidades internas</t>
  </si>
  <si>
    <t>4. Capital Intellectual</t>
  </si>
  <si>
    <t>2. Información de productividad</t>
  </si>
  <si>
    <t>Información de productividad</t>
  </si>
  <si>
    <t>Ingenierías Fisicomecánicas</t>
  </si>
  <si>
    <t>Escuela de Ingeniería Civil</t>
  </si>
  <si>
    <t>Grupo de Investigación en Recursos Hídricos y Saneamiento Ambiental</t>
  </si>
  <si>
    <t>Código</t>
  </si>
  <si>
    <t>COL0010869</t>
  </si>
  <si>
    <t>Clasificación convocatoria N°833/2018</t>
  </si>
  <si>
    <t>B</t>
  </si>
  <si>
    <t>Fecha de formación</t>
  </si>
  <si>
    <t>Líder</t>
  </si>
  <si>
    <t>Edgar Ricardo Oviedo Ocaña</t>
  </si>
  <si>
    <t>Página web</t>
  </si>
  <si>
    <t>http://albatros.uis.edu.co/eisi/grupo/gph/#views/gm1/inicio</t>
  </si>
  <si>
    <t>Correo electrónico</t>
  </si>
  <si>
    <t>grupogphuis@gmail.com</t>
  </si>
  <si>
    <t>Departamento</t>
  </si>
  <si>
    <t>Santander</t>
  </si>
  <si>
    <t>Ciudad</t>
  </si>
  <si>
    <t>Bucaramanga</t>
  </si>
  <si>
    <t>Institución</t>
  </si>
  <si>
    <t>Universidad Industrial de Santander</t>
  </si>
  <si>
    <t>Escuela</t>
  </si>
  <si>
    <t>Progama Nacional de Ciencia y Tecnología principal</t>
  </si>
  <si>
    <t>Ciencia, Tecnología e innovación en Ambiente, Biodiversidad y Hábitat</t>
  </si>
  <si>
    <t>Progama Nacional de Ciencia y Tecnología secundaria</t>
  </si>
  <si>
    <t>NO APLICA</t>
  </si>
  <si>
    <t>Áreas de conocimiento</t>
  </si>
  <si>
    <t>Ciencias Naturales, Ciencias de la Tierra y Medioambientales, Geología</t>
  </si>
  <si>
    <t>Observaciones</t>
  </si>
  <si>
    <t>Ultima calificación 2018</t>
  </si>
  <si>
    <t>INTEGRANTES</t>
  </si>
  <si>
    <t>Nombre y Apellidos</t>
  </si>
  <si>
    <t>Horas dedicadas a la semana</t>
  </si>
  <si>
    <t>Categoría</t>
  </si>
  <si>
    <t>Categoría del Escalafón</t>
  </si>
  <si>
    <t>Nivel de formación</t>
  </si>
  <si>
    <t>Titulo Otorgado</t>
  </si>
  <si>
    <t>Tiempo de vinculación</t>
  </si>
  <si>
    <t>Investigador Asociado</t>
  </si>
  <si>
    <t>Profesor Asociado</t>
  </si>
  <si>
    <t>Doctorado</t>
  </si>
  <si>
    <t>eroviedo@uis.edu.co</t>
  </si>
  <si>
    <t>8 años</t>
  </si>
  <si>
    <t>Isabel Cristina Dominguez Rivera</t>
  </si>
  <si>
    <t>Doctora en Agriculture, Food and Rural Development</t>
  </si>
  <si>
    <t>isabeldr@uis.edu.co</t>
  </si>
  <si>
    <t>7 años</t>
  </si>
  <si>
    <t>Daniela Cristina Rey Romero</t>
  </si>
  <si>
    <t>Profesor Cátedra</t>
  </si>
  <si>
    <t>Maestría</t>
  </si>
  <si>
    <t>daniela.rey4@correo.uis.edu.co</t>
  </si>
  <si>
    <t>2 años</t>
  </si>
  <si>
    <t>Sully Gómez Isidro</t>
  </si>
  <si>
    <t>Doctora en Aguas y Medio Ambiente</t>
  </si>
  <si>
    <t>sullygomez@gmail.com</t>
  </si>
  <si>
    <t>María Alejandra Cetina Tarazona</t>
  </si>
  <si>
    <t>Magíster en Ingeniería Civil</t>
  </si>
  <si>
    <t>mariacetina26@gmail.com</t>
  </si>
  <si>
    <t>4 años</t>
  </si>
  <si>
    <t>Francisco Alberto Velandia Patiño</t>
  </si>
  <si>
    <t>Investigador Junior</t>
  </si>
  <si>
    <t>Doctorado en Geociencias</t>
  </si>
  <si>
    <t>favelanp@uis.edu.co</t>
  </si>
  <si>
    <t>Juan Diego Colegial Gutierrez</t>
  </si>
  <si>
    <t>-</t>
  </si>
  <si>
    <t>Doctorado en Ingeniería Geológica</t>
  </si>
  <si>
    <t>colegial@uis.edu.co</t>
  </si>
  <si>
    <t>Mario Garcia Solano</t>
  </si>
  <si>
    <t>Magíster en Informática</t>
  </si>
  <si>
    <t>mgarcias@uis.edu.co</t>
  </si>
  <si>
    <t>6 años</t>
  </si>
  <si>
    <t>Jhonatan Soto Paz</t>
  </si>
  <si>
    <t>Estudiante Doctorado</t>
  </si>
  <si>
    <t>Doctorado en Ingeniería</t>
  </si>
  <si>
    <t>jonathan.soto.paz@correounivalle.edu.co</t>
  </si>
  <si>
    <t>Sebastián Elias Patiño Gutiérrez</t>
  </si>
  <si>
    <t>seelpagu@correo.uis.edu.co</t>
  </si>
  <si>
    <t>3 años</t>
  </si>
  <si>
    <t>Sandra Rocío Villamizar Amaya</t>
  </si>
  <si>
    <t>Doctorado en Sistemas Ambientales</t>
  </si>
  <si>
    <t>srvillam@uis.edu.co</t>
  </si>
  <si>
    <t>Hidrogeología</t>
  </si>
  <si>
    <t>LÍNEAS DE INVESTIGACIÓN</t>
  </si>
  <si>
    <t>Recursos Hídricos</t>
  </si>
  <si>
    <t>Hidrología y clima</t>
  </si>
  <si>
    <t>Calidad del agua</t>
  </si>
  <si>
    <t>Gestión Integrada del recurso Hídrico</t>
  </si>
  <si>
    <t>Prevención y control de la contaminación</t>
  </si>
  <si>
    <t>Saneamiento Ambiental</t>
  </si>
  <si>
    <t>Tratamiento de aguas residuales</t>
  </si>
  <si>
    <t>Gestión de residuos sólidos</t>
  </si>
  <si>
    <t>Abastecimiento de Agua</t>
  </si>
  <si>
    <t>Abastecimiento de agua para usos múltiples</t>
  </si>
  <si>
    <t>Modelación participativa</t>
  </si>
  <si>
    <t>Uso eficiente del agua</t>
  </si>
  <si>
    <t>Gestión del servicio</t>
  </si>
  <si>
    <t>DATOS INTERNOS</t>
  </si>
  <si>
    <t>SUBLINEAS</t>
  </si>
  <si>
    <t xml:space="preserve">Sistema agroambientales  </t>
  </si>
  <si>
    <t>Enfasis</t>
  </si>
  <si>
    <t>Doctor en Ingeniería</t>
  </si>
  <si>
    <t>Ingeniería Sanitaria y Ambiental</t>
  </si>
  <si>
    <t>Magíster en Planificación y Desarrollo de Recursos Hídricos</t>
  </si>
  <si>
    <t>Agua y salud</t>
  </si>
  <si>
    <t>Saneamiento</t>
  </si>
  <si>
    <t>Gestión integral del recurso hídrico</t>
  </si>
  <si>
    <t>Selección de tecnología</t>
  </si>
  <si>
    <t>Usos múltiples del agua</t>
  </si>
  <si>
    <t>Flujo en medios porosos y fracturados</t>
  </si>
  <si>
    <t>Hidraúlica</t>
  </si>
  <si>
    <t>Flujo en rocas</t>
  </si>
  <si>
    <t>Tectónica</t>
  </si>
  <si>
    <t>Interpretación de imágenes satélite</t>
  </si>
  <si>
    <t>Geología estructural</t>
  </si>
  <si>
    <t>Paleosismología</t>
  </si>
  <si>
    <t>Identificación de amenazas geológicas</t>
  </si>
  <si>
    <t>Cartografía geológica</t>
  </si>
  <si>
    <t>Geología regional</t>
  </si>
  <si>
    <t>Teledetección aplicada al medio ambiente</t>
  </si>
  <si>
    <t>Estratigrafía</t>
  </si>
  <si>
    <t>Geología ambiental</t>
  </si>
  <si>
    <t>Saneamiento Básico</t>
  </si>
  <si>
    <t>Desarrollo rural</t>
  </si>
  <si>
    <t>Gestión del suelo</t>
  </si>
  <si>
    <t>Gestión integrada del recurso hídrico</t>
  </si>
  <si>
    <t>Calidad fisicoquímica del agua</t>
  </si>
  <si>
    <t>Ecohidrología de los ríos</t>
  </si>
  <si>
    <t>Manejo de cuencas hídricas</t>
  </si>
  <si>
    <t>Gestión del recurso hídrico</t>
  </si>
  <si>
    <t>Gestión integral de residuos sólidos</t>
  </si>
  <si>
    <t>Aprovechamiento de residuos sólidos</t>
  </si>
  <si>
    <t>Manejo de excretas</t>
  </si>
  <si>
    <t>Doctorado en ingeniería</t>
  </si>
  <si>
    <t>Daniela Cristina Rey</t>
  </si>
  <si>
    <t>Jonothan Alexis Duarte</t>
  </si>
  <si>
    <t>Ingeniería Civil</t>
  </si>
  <si>
    <t>Diana Lucía Prieto</t>
  </si>
  <si>
    <t>Viviana Lucía Gómez</t>
  </si>
  <si>
    <t>Luisa Casadiegos Agudelo</t>
  </si>
  <si>
    <t>Neidy Alejandra Hurtado</t>
  </si>
  <si>
    <t>Saneamiento ambiental y recursos hídricos</t>
  </si>
  <si>
    <t>Miguel Alvarez Jaimes</t>
  </si>
  <si>
    <t>ESTUDIANTE</t>
  </si>
  <si>
    <t>POSTGRADO</t>
  </si>
  <si>
    <t>TÍTULO</t>
  </si>
  <si>
    <t>Juan David Naranjo</t>
  </si>
  <si>
    <t>Juan Sebastián Rincón García</t>
  </si>
  <si>
    <t>Leidy Tatiana Garzón</t>
  </si>
  <si>
    <t>Lorena Gamboa Rodríguez</t>
  </si>
  <si>
    <t>María Camila Montoya Giraldo</t>
  </si>
  <si>
    <t>María Fernanda Ríos Mercado</t>
  </si>
  <si>
    <t>Marvín Albarracín Cortes</t>
  </si>
  <si>
    <t>Mary Alezandra Maldonado</t>
  </si>
  <si>
    <t>Valentina Angulo Cogua</t>
  </si>
  <si>
    <t>Valentina Villán Pacheco</t>
  </si>
  <si>
    <t>SEMILLERO</t>
  </si>
  <si>
    <t>Datos Internos</t>
  </si>
  <si>
    <t>23 años</t>
  </si>
  <si>
    <t>5 años</t>
  </si>
  <si>
    <t>9 años</t>
  </si>
  <si>
    <t>Programas de maestría</t>
  </si>
  <si>
    <t>Maestría en Geofísica</t>
  </si>
  <si>
    <t>Maestría en Ingeniería Civil</t>
  </si>
  <si>
    <t>Maestría en Recursos Hídricos y Saneamiento Ambiental</t>
  </si>
  <si>
    <t>Formación y extensión</t>
  </si>
  <si>
    <t>Cursos de maestría</t>
  </si>
  <si>
    <t>Métodos Naturales para el Tratamiento de Aguas Residuales</t>
  </si>
  <si>
    <t>Gestión de Recursos Hídricos</t>
  </si>
  <si>
    <t>Diseño de Sistemas de Tratamiento y Disposición Final de Residuos Sólido</t>
  </si>
  <si>
    <t>Gestión de Residuos Sólidos</t>
  </si>
  <si>
    <t>Monitoreo y Evaluación de la Calidad del Agua</t>
  </si>
  <si>
    <t>Modelación de Aguas Subterráneas</t>
  </si>
  <si>
    <t>Procesos Ambientales</t>
  </si>
  <si>
    <t>Flujo en la Zona Parcialmente Saturada</t>
  </si>
  <si>
    <t>Tratamiento de Aguas Residuales</t>
  </si>
  <si>
    <t>Hidrogeología Aplicada</t>
  </si>
  <si>
    <t>Abastecimiento de agua y saneamiento a pequeña escala</t>
  </si>
  <si>
    <t>Residuos Sólidos</t>
  </si>
  <si>
    <t>Información de Productividad</t>
  </si>
  <si>
    <t>1. Datos Internos</t>
  </si>
  <si>
    <t>Actividades de generación de nuevo conocimiento</t>
  </si>
  <si>
    <t>Artículos de investigación A</t>
  </si>
  <si>
    <t>Artículos de investigación B</t>
  </si>
  <si>
    <t>Notas Científicas</t>
  </si>
  <si>
    <t>Libros de investigación</t>
  </si>
  <si>
    <t>Capítulos de investigación</t>
  </si>
  <si>
    <t>Productos Tecnológicos patentados</t>
  </si>
  <si>
    <t>Variedades vegetales y animales</t>
  </si>
  <si>
    <t>Obras o productos de investigqación creación de Arte, arquitectura y diseño</t>
  </si>
  <si>
    <t>AÑO</t>
  </si>
  <si>
    <t>A1</t>
  </si>
  <si>
    <t>C</t>
  </si>
  <si>
    <t>A2</t>
  </si>
  <si>
    <t>R.N</t>
  </si>
  <si>
    <t>I</t>
  </si>
  <si>
    <t>NI</t>
  </si>
  <si>
    <t>RI</t>
  </si>
  <si>
    <t>H</t>
  </si>
  <si>
    <t>NH</t>
  </si>
  <si>
    <t>R.I</t>
  </si>
  <si>
    <t>RN</t>
  </si>
  <si>
    <t>ARTÍCULOS</t>
  </si>
  <si>
    <t xml:space="preserve">LIBRO </t>
  </si>
  <si>
    <t>CAPITULO DE LIBROS</t>
  </si>
  <si>
    <t>libros y capitulos de investigación</t>
  </si>
  <si>
    <t>Artículos de investigación</t>
  </si>
  <si>
    <t>Actividades de desarrollo tecnológico e innovación</t>
  </si>
  <si>
    <t>Productos Tecnológicos Certificados o Validados</t>
  </si>
  <si>
    <t>Productos Empresariales</t>
  </si>
  <si>
    <t>Regulaciones, Normas y Reglamentos Técnicos</t>
  </si>
  <si>
    <t>Consultorías Científicas y Tecnológicas</t>
  </si>
  <si>
    <t>Registros de Acuerdos de licencia para la explotación de obras de AAD protegidas por derechos de autor</t>
  </si>
  <si>
    <t>Actividades de apropiación social de conocimiento</t>
  </si>
  <si>
    <t>Participación ciudadana en CTI</t>
  </si>
  <si>
    <t>Estrategias pedagógicas para el fomento de la CTI</t>
  </si>
  <si>
    <t>Comunicación social del conocimiento</t>
  </si>
  <si>
    <t>Circulación de Conocimiento Especializado</t>
  </si>
  <si>
    <t>LIBROS Y CAPITULOS</t>
  </si>
  <si>
    <t>EVENTO</t>
  </si>
  <si>
    <t>PARTICIPACIÓN</t>
  </si>
  <si>
    <t>Congreso</t>
  </si>
  <si>
    <t>Ponente</t>
  </si>
  <si>
    <t>Otro</t>
  </si>
  <si>
    <t>Póster</t>
  </si>
  <si>
    <t>Encuentro</t>
  </si>
  <si>
    <t>Nota:</t>
  </si>
  <si>
    <t>1 documento impreso en 2016, con ningún requerimiento de calidad cumplido</t>
  </si>
  <si>
    <t>Eventos y tipo de participación</t>
  </si>
  <si>
    <t>Tesis de Doctorado</t>
  </si>
  <si>
    <t>Trabajo de Grado de Maestría</t>
  </si>
  <si>
    <t>Trabajo de grado de pregrado</t>
  </si>
  <si>
    <t>Proyectos de investigación y Desarrollo</t>
  </si>
  <si>
    <t xml:space="preserve">Proyectos de investigación + creación	</t>
  </si>
  <si>
    <t>Proyectos de investigación, Desarrollo e Innovación (ID+I)</t>
  </si>
  <si>
    <t>Proyectos de extensión y responsabilidad social en CTI</t>
  </si>
  <si>
    <t>Apoyo a Programas de Formación</t>
  </si>
  <si>
    <t>Acompañamientos y asesorías de linea temática del Programa Ondas</t>
  </si>
  <si>
    <t>Año</t>
  </si>
  <si>
    <t>Proyectos Dirigidos</t>
  </si>
  <si>
    <t>Proyectos pregrado</t>
  </si>
  <si>
    <t>Proyectos Maestría</t>
  </si>
  <si>
    <t>Tipo de proyecto</t>
  </si>
  <si>
    <t>Investigación y desarrollo</t>
  </si>
  <si>
    <t>Investigación, desarrollo e innovación</t>
  </si>
  <si>
    <t>Dirección, proyectos y formación</t>
  </si>
  <si>
    <t>Actividades relacionadas con la formación del recurso humano en CTI</t>
  </si>
  <si>
    <t>ESTUDIANTES ACTIVOS</t>
  </si>
  <si>
    <t>PERFIL DE CAPACIDADES INTERNAS</t>
  </si>
  <si>
    <t>1a'!A1</t>
  </si>
  <si>
    <t>CAPITAL HUMANO</t>
  </si>
  <si>
    <t>Variables</t>
  </si>
  <si>
    <t>Sentido de Pertenencia y compromiso</t>
  </si>
  <si>
    <t>Indicador</t>
  </si>
  <si>
    <t>Nivel de compromiso con el GI</t>
  </si>
  <si>
    <t xml:space="preserve">Nivel de reconocimientos de los integrantes del grupo </t>
  </si>
  <si>
    <t>Grado de vinculación y participación de los integrantes en actividades de formación, extensión, investigación, entre otras</t>
  </si>
  <si>
    <t>Automotivación</t>
  </si>
  <si>
    <t xml:space="preserve">Apreciación acerca del ambiente para trabajar </t>
  </si>
  <si>
    <t>Grado de planeación para llevar a cabo las actividades investigativas</t>
  </si>
  <si>
    <t>Sociabilidad</t>
  </si>
  <si>
    <t>Disposición a compartir sus conocimientos, experiencias con colegas, alumnos o externoss</t>
  </si>
  <si>
    <t>Participación de los integrantes del GI en redes internas de trabajo</t>
  </si>
  <si>
    <t>Flexibilidad y adaptabilidad</t>
  </si>
  <si>
    <t>Nivel de adaptación de los integrantes a las circunstancias o necesidades del entorno</t>
  </si>
  <si>
    <t>Nivel de adaptación del GI a nuevas herramientas de trabajo</t>
  </si>
  <si>
    <t>Colaboración</t>
  </si>
  <si>
    <t>Liderazgo</t>
  </si>
  <si>
    <t>Capacidad de liderazgo de los investigadores del grupo</t>
  </si>
  <si>
    <t>CAPITAL ESTRUCTURAL</t>
  </si>
  <si>
    <t>Homogeneidad cultural</t>
  </si>
  <si>
    <t>Clima social</t>
  </si>
  <si>
    <t>Presencia de principios y valores que orientan e identifican el quehacer investigativo</t>
  </si>
  <si>
    <t xml:space="preserve">Apreciación acerca de los acuerdos, políticas e incentivos otrogados por la universidad </t>
  </si>
  <si>
    <t>Filosofía de negocio</t>
  </si>
  <si>
    <t>Apreciación acerca del ambiente para trabajar</t>
  </si>
  <si>
    <t>Estructura organizacional para la investigación de la universidad y del GI</t>
  </si>
  <si>
    <t>Desarrollo Organizativo</t>
  </si>
  <si>
    <t>Entornos de aprendizaje</t>
  </si>
  <si>
    <t>Nivel de internalización del conocimiento del GI</t>
  </si>
  <si>
    <t>Pautas organizativas</t>
  </si>
  <si>
    <t>Captación y transmisión de conocimiento</t>
  </si>
  <si>
    <t>Nivel de externalización del conocimiento del GI</t>
  </si>
  <si>
    <t>Dotación de tecnologías de la información y de la comunicación</t>
  </si>
  <si>
    <t>Existencia de laboratorios adecuados para realizar las actividades investigativas del GI</t>
  </si>
  <si>
    <t>CAPITAL SOCIAL</t>
  </si>
  <si>
    <t>Acción Social</t>
  </si>
  <si>
    <t>Apreciación sobre el impacto de los proyectos de investigación realizados por el GI</t>
  </si>
  <si>
    <t xml:space="preserve">  </t>
  </si>
  <si>
    <t>MEDICIÓN</t>
  </si>
  <si>
    <t>VALORACIÓN</t>
  </si>
  <si>
    <t>CAPITAL INTELECTUAL</t>
  </si>
  <si>
    <t>Modelo Intellectus</t>
  </si>
  <si>
    <t>EDGAR RICARDO OVIEDO OCAÑA</t>
  </si>
  <si>
    <t>UAA:</t>
  </si>
  <si>
    <t>6540 - ESCUELA DE ING.CIVIL</t>
  </si>
  <si>
    <t>Marca</t>
  </si>
  <si>
    <t>Valor</t>
  </si>
  <si>
    <t>Fecha Recibido</t>
  </si>
  <si>
    <t>Ubicación</t>
  </si>
  <si>
    <t>Responsable</t>
  </si>
  <si>
    <t>MULTIPARAMETRO PROBE SET FOR MEASUREMENT OF WATER LEVEL</t>
  </si>
  <si>
    <t>$ 15.497.586,68</t>
  </si>
  <si>
    <t>LAB. DE HIDRAULICA</t>
  </si>
  <si>
    <t>SENSOR MANUAL DE OXIGENO Y TEMPERATURA COMBINADO CM 37.</t>
  </si>
  <si>
    <t>ROTTEGRAD</t>
  </si>
  <si>
    <t>$ 7.200.000,00</t>
  </si>
  <si>
    <t>LABORATORIOS PESADOS</t>
  </si>
  <si>
    <t>MEDIDOR DISPOSITIVO DE MEDICION DE CALIDAD RM 82 BASICO CON DOS SONDAS DE TEMPERATURA, DOS VASOS DEWAR CON SOPORTE.</t>
  </si>
  <si>
    <t>ROTTEGRAD M</t>
  </si>
  <si>
    <t>$ 3.706.896,55</t>
  </si>
  <si>
    <t>MEDIDOR DE CONDUCTIVIDAD CHANNELMULTI-METER, 5014, 5070 ELECTR, STIRR. INCLUYE: AVANZADA DE SOBREMESA MM374 PH, CONDUCTIVIDAD Y ISE VARIOS METROS, CANAL 1, EL PH, ORP / REDOX Y CONDUCTIVIDAD CON LA TEMPERATURA, CAN AL 2, PH, ORP / REDOX, ISE CON LA TE</t>
  </si>
  <si>
    <t>HASH</t>
  </si>
  <si>
    <t>$ 7.372.000,00</t>
  </si>
  <si>
    <t>HYDROMETER MARCA SEBA (MEDIDOR DE NIVELES DE AGUA LONGITUD 100 MTS)</t>
  </si>
  <si>
    <t>SEBA</t>
  </si>
  <si>
    <t>$ 6.000.000,00</t>
  </si>
  <si>
    <t>TERMOMETRO TERMOPAR TIPO K: DE -50 A 1350°C</t>
  </si>
  <si>
    <t>HANNA</t>
  </si>
  <si>
    <t>$ 882.980,00</t>
  </si>
  <si>
    <t>EQUIPO PARA TOMA DE MUESTRAS SIN ALTERAR, INCLUYE: BARRA DE EXTENSION DE 50 CMS, CRUCETA CON PERA PARA GOLPEO Y ROSCA, CUCHILLA DE CORTE, 10 ANILLOS DE 50 MM DE ALTURA, EN ACERO INOXIDABLE, MARZO DE GOLPEO, ESPATULA DE CORTE, MARC A MASER.</t>
  </si>
  <si>
    <t>SATA</t>
  </si>
  <si>
    <t>$ 1.575.000,00</t>
  </si>
  <si>
    <t>ESTACION METEOROLOGICA WATCHDOG 2900ET / SEGUN COTIZACION 1837.</t>
  </si>
  <si>
    <t>WATCHDOG</t>
  </si>
  <si>
    <t>$ 8.393.250,00</t>
  </si>
  <si>
    <t>PLUVIOMETRO HOBO CON REGISTRADOR DE DATOS (SEGUN COTIZACION 2023).</t>
  </si>
  <si>
    <t>ONSET</t>
  </si>
  <si>
    <t>$ 2.300.000,00</t>
  </si>
  <si>
    <t>TURBIDIMETRO PORTATIL CON MALETIN MARCA HACH MODELO 2100Q, DESCRIPCION Y ACCESORIOS SEGUN COTIZACION 810470.</t>
  </si>
  <si>
    <t>$ 6.813.800,00</t>
  </si>
  <si>
    <t>null</t>
  </si>
  <si>
    <t>DATALOGGER GP1 1,00 3.162.500,00 MARCA: DELTA T DEVICES.</t>
  </si>
  <si>
    <t>$ 3.162.500,00</t>
  </si>
  <si>
    <t>ELECTRODO DE PH INLAB EXPERT PRO ISM (REF.30014096) ESPECIFICACIONES SEGUN COTIZACION N°13771.</t>
  </si>
  <si>
    <t>$ 1.883.700,00</t>
  </si>
  <si>
    <t>BASCULA PESADORA R31P6 MARCA OHAUS.</t>
  </si>
  <si>
    <t>$ 1.900.000,00</t>
  </si>
  <si>
    <t>ESPECTROFOTOMETRO DR1900 PORTABLE CON USB + MODULO DE PODER, SEGUN COTIZACION 811795.</t>
  </si>
  <si>
    <t>$ 18.382.221,00</t>
  </si>
  <si>
    <t>EQUIPO LABORATORIO LTV082.53.400 01 DRB200 REACTOR, 110V 15X16MM MONO-BLOCK, US VERSION MARCA: HACH MODELO: TERMOREACTOR DRB200 DESCRIPCION: CONFIGURACIóN AJUSTABLE DE TEMPERATURA (37 ° C A 165 ° C, EN INCREMENTOS DE 1 ° C) DIFERE NTES IDIOMAS (DANéS, HOLANDéS, INGLéS, FRANCéS, ALEMáN, ITALIANO, POLACO, ESPAñOL, SUECO) CLIENTE TEMPERATURA DIGESTIóN Y DURACIóN PROGRAMABLE VIALES: 15 POZOS DE 16 MM DE LA DQO, ISO-DQO, NITRóGENO TOC, TOTAL, FOSFATO TOTAL PARA EL CROMO TOTAL</t>
  </si>
  <si>
    <t>$ 7.020.500,00</t>
  </si>
  <si>
    <t>Total Unidad:</t>
  </si>
  <si>
    <t>Valor Total Registros:</t>
  </si>
  <si>
    <t>$ 102.783.684,23</t>
  </si>
  <si>
    <t>EQUIPOS DE LABORATORIO</t>
  </si>
  <si>
    <t>IMPRESORA LASER JET 1020, VELOCIDAD DE IMPRESION 15 PPM, PROCESADOR 234 MHZ, MEMORIA RAM 2 MB, PUERTO USB, BANDEJA DE ENTRADA 150 HOJAS, TONNER 2000 HOJAS</t>
  </si>
  <si>
    <t>ISABEL CRISTINA DOMINGUEZ RIVE</t>
  </si>
  <si>
    <t>COMPUTADOR. OPTIPLEX 740 MINITOWER, AMD ATHLON 64 X2, 2GB RAM, 250GB DISCO DURO, TARJETA DE</t>
  </si>
  <si>
    <t>DELL</t>
  </si>
  <si>
    <t>BIENESTAR ESTUDIANTIL</t>
  </si>
  <si>
    <t>COMPUTADOR OPTIPLEX 760 CORE 2 DUO E8400/3.0 HGZ 6M 1333 FSB (311-9513) MEMORIA 4GB NO</t>
  </si>
  <si>
    <t>IMPRESORA MULTIFUNCIONAL TX-400</t>
  </si>
  <si>
    <t>EPSON</t>
  </si>
  <si>
    <t>COMPUTADOR PORTATIL PROBOOK 5330M, PROCESADOR INTEL@CORE I3-2310M (2,10 GHZ, CACHE L3 DE 3MB), MEMORIA DDR3 DE 4GB, 1333 MHZ (2 SODIMM) APLIACION HASTA 8 GB DISCO DURO: SATA II DE 500 GB, 7200 RPM PANTALLA: LED HD BRIGHTVIEW AN TIREFLEJO DE 13.3 "UNIDAD</t>
  </si>
  <si>
    <t>HEWLET PACKARD</t>
  </si>
  <si>
    <t>SEDE GUATIGUARA: EDIFICIO ADMINISTRACION Y LABORATORIOS</t>
  </si>
  <si>
    <t>TABLET IPAD WI-FI 4G 32GB WHITE-SPA</t>
  </si>
  <si>
    <t>APPLE</t>
  </si>
  <si>
    <t>COMPUTADOR PORTATIL DELL LATITUDE E3440 INTEL CORE 15 4200U, RAM DE 8GB D.D. DE 500GB, PANTALLA DE 14 PULG.TIPO A</t>
  </si>
  <si>
    <t>COMPUTADOR DELL OPTIPLEX 7440 , CORE I7, 8GB MEMORIA, DISCO DURO DE 500 GB, PANTALLA WLED DE 23".</t>
  </si>
  <si>
    <t>COMPUTADOR DE ESCRITORIO HP 600 G1 SFF.</t>
  </si>
  <si>
    <t>HP</t>
  </si>
  <si>
    <t>COMPUTADOR DE ESCRITORIO OPTIPLEX 3040SFF CON MONITOR DE 23, PROCESADOR INTEL CORE I5 SEXTA GENERACION QUAD CORE, 8GB DE MEMORIA RAM, DISCO DURO 1TB (7200 RPM), WINDOWS 10 PRO, INCLUYE TECLADO Y MOUSE.</t>
  </si>
  <si>
    <t>TABLET SAMSUNG GALAXY TAB A 8.0 WIFI - 16GB</t>
  </si>
  <si>
    <t>SAMSUNG</t>
  </si>
  <si>
    <t>TABLET DIGITALIZADORA WACOM PEN NO TOUCH DE 13.3", AREA ACTIVA 11.6 X 6.5 PULGADAS, RENDIMIENTO DE COLOR 72% DE NTSC CON LAPIZ INCLUIDO, MONITOR INTERACTIVO WACOM ONE, ADAPTADOR DE CA (10W), CLAVIJA DE CA, GUIA DE ARRANQ UE RAPIDO Y GARANTIA DE UN AñO PARA APOYAR LAS ACTIVIDADES ACADEMICAS DE LA MAESTRIA EN RECURSOS HIDRICOS Y SANEAMIENTO AMBIENTAL MEDIANTE LA MODALIDAD PRESENCIAL REMOTA.</t>
  </si>
  <si>
    <t>WACOM</t>
  </si>
  <si>
    <t>Total Unidades:</t>
  </si>
  <si>
    <t>Existencia de lineamientos del GI</t>
  </si>
  <si>
    <t>Plan de desarrollo de Santander 2020-2023</t>
  </si>
  <si>
    <t>Percepción de los integrantes (estudiantes/investigadores)</t>
  </si>
  <si>
    <t>Participación en redes (formales o informales) científicas externas</t>
  </si>
  <si>
    <t>Diseño de planes de trabajo</t>
  </si>
  <si>
    <t>Productividad del GI</t>
  </si>
  <si>
    <t>Gestión y seguimiento financiero</t>
  </si>
  <si>
    <t>Contacto y relacionamiento con entidades, investigadores y GI</t>
  </si>
  <si>
    <t xml:space="preserve">Ambiente laboral </t>
  </si>
  <si>
    <t xml:space="preserve">Actividades de transferencia de conocimiento </t>
  </si>
  <si>
    <t>Nivel académico de los investigadores</t>
  </si>
  <si>
    <t>Capacidad de liderazgo</t>
  </si>
  <si>
    <t>Nivel de compromiso investigativo</t>
  </si>
  <si>
    <t>Trabajo colaborativo</t>
  </si>
  <si>
    <t>Formación continua</t>
  </si>
  <si>
    <t>Impacto positivo de las actividades investigativas del GI</t>
  </si>
  <si>
    <t xml:space="preserve">Interdisciplinaridad </t>
  </si>
  <si>
    <t>Apropiación del tema innovador</t>
  </si>
  <si>
    <t>Aplicación de tecnología</t>
  </si>
  <si>
    <t>No se realiza revisión de cambios en los planes propuestos</t>
  </si>
  <si>
    <t>No se tiene definición de seguimiento de las actividades planteadas</t>
  </si>
  <si>
    <t xml:space="preserve">Baja orientación en el tema administrativo </t>
  </si>
  <si>
    <t>Personal limitante para actividades de apoyo(administración, gestión)</t>
  </si>
  <si>
    <t>Bajo nivel de actualización tecnológica</t>
  </si>
  <si>
    <t>No existe estructuración de los stakeholders del GI</t>
  </si>
  <si>
    <t>IMPORTANCIA</t>
  </si>
  <si>
    <t>1b. Diagnóstico Externo</t>
  </si>
  <si>
    <t>Las amenazas y oportunidades son factores que están en gran medida fuera del control de la organización. Las oportunidades deben detectarse a tiempo y aprovecharse; las amenazas sirven para tomar medidas preventivas de manera proactiva, ya que pueden dañar a la aorganización</t>
  </si>
  <si>
    <t>Dentro este apartado se presentan los siguientes apartados:</t>
  </si>
  <si>
    <t>1. Análisis PESTEL macro</t>
  </si>
  <si>
    <t>Análisis del entorno</t>
  </si>
  <si>
    <t>Político-legal</t>
  </si>
  <si>
    <t>Rendición de cuentas 2019-Primer trimestre 2020 UIS</t>
  </si>
  <si>
    <t>Socio- Cultural</t>
  </si>
  <si>
    <t>Objetivos de desarrollo sostenible (6,11, 13, 12)</t>
  </si>
  <si>
    <t>Objetivos de desarrollo sostenible (4,9)</t>
  </si>
  <si>
    <t>Ecológico</t>
  </si>
  <si>
    <t>Tecnológico</t>
  </si>
  <si>
    <t xml:space="preserve">Económico </t>
  </si>
  <si>
    <t>Presupuesto general 2021 UIS (VIE / Escuela Ingenieria Civil)</t>
  </si>
  <si>
    <t>2b. Matriz stakeholders</t>
  </si>
  <si>
    <t xml:space="preserve"> 2a. Análisis tendencias</t>
  </si>
  <si>
    <t>Crecimiento poblacional y acceso al agua</t>
  </si>
  <si>
    <t>Contaminación</t>
  </si>
  <si>
    <t>Cambio climático</t>
  </si>
  <si>
    <t>Apreciación sobre la capacidad para desarrollar trabajo colaborativo</t>
  </si>
  <si>
    <t>Planeación y organización para realizar investigación</t>
  </si>
  <si>
    <t>Alto requerimiento administrativo para llevar a cabo investigaciones</t>
  </si>
  <si>
    <t>Nacional</t>
  </si>
  <si>
    <t>Internacional</t>
  </si>
  <si>
    <t>Viviana Sánchez Torres</t>
  </si>
  <si>
    <t>Proyecto</t>
  </si>
  <si>
    <t>MATRIZ DOFA</t>
  </si>
  <si>
    <t>Fortaleza</t>
  </si>
  <si>
    <t>Debilidad</t>
  </si>
  <si>
    <t>x</t>
  </si>
  <si>
    <t>2a. Análisis de tendencias</t>
  </si>
  <si>
    <r>
      <t xml:space="preserve">La revisión y análisis de los factores externos permite la identificación de las </t>
    </r>
    <r>
      <rPr>
        <i/>
        <sz val="11"/>
        <color theme="1"/>
        <rFont val="Segoe UI"/>
        <family val="2"/>
      </rPr>
      <t>oportunidades</t>
    </r>
    <r>
      <rPr>
        <sz val="11"/>
        <color theme="1"/>
        <rFont val="Segoe UI"/>
        <family val="2"/>
      </rPr>
      <t xml:space="preserve"> y </t>
    </r>
    <r>
      <rPr>
        <i/>
        <sz val="11"/>
        <color theme="1"/>
        <rFont val="Segoe UI"/>
        <family val="2"/>
      </rPr>
      <t>amenazas</t>
    </r>
    <r>
      <rPr>
        <sz val="11"/>
        <color theme="1"/>
        <rFont val="Segoe UI"/>
        <family val="2"/>
      </rPr>
      <t xml:space="preserve"> del entorno, analizar el impacto del proceso investigativo del GI y establecer los aspectos que contribuyan con el desarrollo de las actividades que desarrolla y desarrollara el GI. (Gonzáles L &amp; Salcedo N, 2020)  </t>
    </r>
  </si>
  <si>
    <t>Áreas de trabajo de GPH, están alineadas con los diferentes planes y políticas nacionales</t>
  </si>
  <si>
    <t>Soporte e infraestructura institucional para investigación</t>
  </si>
  <si>
    <t>Disponibilidad de recursos para investigación desde el portafolio del VIE</t>
  </si>
  <si>
    <t>Aumento del interés de estudiantes de pregrado en pertenecer a GPH</t>
  </si>
  <si>
    <t>Necesidades de proyectos de consultoria a nivel regional / Bucaramanga</t>
  </si>
  <si>
    <t>Inexistencia de un programa doctoral en Ingenieria Civil</t>
  </si>
  <si>
    <t>Desestimulación de la actividad investigativa desde el estatuto de investigación UIS</t>
  </si>
  <si>
    <t>Falta de personal de apoyo administrativo permanente para GI desde laUniversidad y la escuela</t>
  </si>
  <si>
    <t>Demoras en las respuestas de los procesos de mantenimiento preventivo y correctivo de equipos</t>
  </si>
  <si>
    <t>Dificultad para acceder a recursos del portafolio por la alta competencia</t>
  </si>
  <si>
    <t>Satisfacción</t>
  </si>
  <si>
    <t>DEBILIDAD MEDIA</t>
  </si>
  <si>
    <t>Grado de actualización, mantenimiento y adquisición de los equipos tecnológicos para realizar actividades de investigación</t>
  </si>
  <si>
    <t>Manejo y actividades planeadas para la gestión de los convenios, alianzas y entidades de apoyo del GI</t>
  </si>
  <si>
    <t>Oportunidades</t>
  </si>
  <si>
    <t>Amenazas</t>
  </si>
  <si>
    <t xml:space="preserve">Evolución acelereda de equipos y herramientas  tecnologicas </t>
  </si>
  <si>
    <t>Requerimientos de investigación en problemáticas relacionadas con el recurso hídrico, saneamiento y control de la contaminanción a nivel local, regional e internacional</t>
  </si>
  <si>
    <t>Existencia de recursos nacionales, departamentales para investigación</t>
  </si>
  <si>
    <t>Dispendiosos trámites administrativos para la gestión de recursos</t>
  </si>
  <si>
    <t>MATRIZ STAKEHOLDERS</t>
  </si>
  <si>
    <t>BAJO</t>
  </si>
  <si>
    <t>ALTO</t>
  </si>
  <si>
    <t>amb</t>
  </si>
  <si>
    <t>CDMB</t>
  </si>
  <si>
    <t>VIE</t>
  </si>
  <si>
    <t>Estudiantes Msc</t>
  </si>
  <si>
    <t>EIC</t>
  </si>
  <si>
    <t>CICTA</t>
  </si>
  <si>
    <t>GIMBA</t>
  </si>
  <si>
    <t>Observatorio de desarrollo sostenible</t>
  </si>
  <si>
    <t>Instituto de gestión de residuos y economía circular(DRESDEN)</t>
  </si>
  <si>
    <t>IREHISA; univalle</t>
  </si>
  <si>
    <t>ECCA; univalle</t>
  </si>
  <si>
    <t>ATUK; Boris Ochoa</t>
  </si>
  <si>
    <t>AGROSAVIA</t>
  </si>
  <si>
    <t>MINCIENCIAS</t>
  </si>
  <si>
    <t>CAS</t>
  </si>
  <si>
    <t>Piedecuestana servicios públicos</t>
  </si>
  <si>
    <t>Gobernación (Agua y saneamiento)</t>
  </si>
  <si>
    <t>CEIAM</t>
  </si>
  <si>
    <t>Gobernación (agricultura)</t>
  </si>
  <si>
    <t>EMAB (aseo)</t>
  </si>
  <si>
    <t>AMB</t>
  </si>
  <si>
    <t>Gobernación (gestión del riesgo)</t>
  </si>
  <si>
    <t>EMPAS</t>
  </si>
  <si>
    <t>Servicio geológico</t>
  </si>
  <si>
    <t>Aguas Kpital cúcuta</t>
  </si>
  <si>
    <t>Virginia Tech (Ralph)</t>
  </si>
  <si>
    <t>GPAD</t>
  </si>
  <si>
    <t>Saneamiento ambiental, Cinara; Univalle</t>
  </si>
  <si>
    <t>Organización nacional de acueducto comunitario</t>
  </si>
  <si>
    <t>Agremiaciones productoras</t>
  </si>
  <si>
    <t>IDEAM</t>
  </si>
  <si>
    <t>Agricultura e ingeniería biológica, Illinas (Jorge guzmán)</t>
  </si>
  <si>
    <t>INTA; Argentina</t>
  </si>
  <si>
    <t>OPALO</t>
  </si>
  <si>
    <t>Estudiantes Under</t>
  </si>
  <si>
    <t>GRINDIC; UPB</t>
  </si>
  <si>
    <t>Sociedad santanderana de ingenieros</t>
  </si>
  <si>
    <t>GEOMÁTICA</t>
  </si>
  <si>
    <t>INME</t>
  </si>
  <si>
    <t>Energía y medio ambiente</t>
  </si>
  <si>
    <t>INTERFAZ</t>
  </si>
  <si>
    <t>CEMOS</t>
  </si>
  <si>
    <t>Influencia sobre GPH</t>
  </si>
  <si>
    <t>Fondo del agua</t>
  </si>
  <si>
    <t>Interés sobre GPH</t>
  </si>
  <si>
    <t>GICOM; Universidad.Autonoma de Barcelona</t>
  </si>
  <si>
    <t>Análisis de tendencias</t>
  </si>
  <si>
    <t>1-2. Matriz DOFA</t>
  </si>
  <si>
    <t xml:space="preserve">El análisis de tendencias permite organizar, cuantificar, procesar y disponer de la información como elemento útil hacia el desarrollo de innovaciones (Castellanos et al, 2011), es de gran utilidad para los procesos de toma de decisiones y permite tener una ventaja relacionada con la gestión de información y el conocimiento </t>
  </si>
  <si>
    <t>La gestión y análisis de los grupos de interés, así como la integración de estos, permite formular estrategias y acciones para el desarrollo sostenible de la organización. (Gonzáles L &amp; Salcedo N, 2020)</t>
  </si>
  <si>
    <t>2a.1. Revisión de tendencias</t>
  </si>
  <si>
    <t>2a.2 Matriz de Stakeholders</t>
  </si>
  <si>
    <t>3a. Reformulación misión, visión y líneas de investigación</t>
  </si>
  <si>
    <t>En este apartado se realiza un análisis de los elementos de direccionamiento estratégico como es la misión, la visión, las líneas de investigación y los objetivos estratégicos del grupo de investigación, para identificar qué aspectos se deben conservar, cuáles se deben reformular y qué se debe integrar; lograr definir así las bases estructurales del plan a diseñar y plantear.</t>
  </si>
  <si>
    <t>Dentro este fase se presentan los siguientes apartados:</t>
  </si>
  <si>
    <t>En esta sección encontrarás:</t>
  </si>
  <si>
    <t>3a.1 Misión</t>
  </si>
  <si>
    <t>3a.2 Visión</t>
  </si>
  <si>
    <t>3b. Líneas de investigación</t>
  </si>
  <si>
    <t>3c. Objetivos estratégicos</t>
  </si>
  <si>
    <t>Dentro este sección se presentan los siguientes apartados:</t>
  </si>
  <si>
    <t>MISIÓN Y VISIÓN GPH</t>
  </si>
  <si>
    <t>Baja articulación entre instituciones generadoras de conocimiento y las empresas</t>
  </si>
  <si>
    <t>Probabilidad</t>
  </si>
  <si>
    <t>Impacto</t>
  </si>
  <si>
    <t>A</t>
  </si>
  <si>
    <t>Fomento de las actividades productivas e investigativas comprometidas con la sostenibilidad y los recursos naturales a nivel local y nacional</t>
  </si>
  <si>
    <t>MATRIZ IMPACTO-PROBABILIDAD</t>
  </si>
  <si>
    <t>D</t>
  </si>
  <si>
    <t>E</t>
  </si>
  <si>
    <t>F</t>
  </si>
  <si>
    <t>G</t>
  </si>
  <si>
    <t>Disminución  de los recursos del presupuesto Nacional para las IES</t>
  </si>
  <si>
    <t>Contribución al cumplimieno de ODS</t>
  </si>
  <si>
    <t>ESTRATEGIAS</t>
  </si>
  <si>
    <t>ACTIVIDADES</t>
  </si>
  <si>
    <t>4a. Estrategias</t>
  </si>
  <si>
    <t>Baja comercialización del conocimiento obtenido en las investigaciones del GI con actores de influencia</t>
  </si>
  <si>
    <t>Interacción del capital humano de otras disciplinas</t>
  </si>
  <si>
    <t>Interacción de capital humano con otras disciplinas</t>
  </si>
  <si>
    <t>Reducción en la vinculación y participación de los integrantes en actividades de investigación, extensión</t>
  </si>
  <si>
    <t>Contexto investigativo identificado</t>
  </si>
  <si>
    <t>Apreciación sobre rutinas, procedimientos organizativos que impulsen el dominio de nuevas competencias y conocimientos considerando factores del entorno interno y externo</t>
  </si>
  <si>
    <t xml:space="preserve"> </t>
  </si>
  <si>
    <t>INDICADORES</t>
  </si>
  <si>
    <t xml:space="preserve">Grupo de Investigación en Recursos Hídricos y Saneamiento Ambiental </t>
  </si>
  <si>
    <r>
      <t xml:space="preserve">Proyectos de investigación </t>
    </r>
    <r>
      <rPr>
        <b/>
        <sz val="10"/>
        <color theme="6" tint="-0.249977111117893"/>
        <rFont val="Humanst521 BT"/>
        <family val="2"/>
      </rPr>
      <t>(2013-1 a 2020-1)</t>
    </r>
  </si>
  <si>
    <t xml:space="preserve">Estado </t>
  </si>
  <si>
    <t>Entidad Financiadora</t>
  </si>
  <si>
    <t>Investigador principal</t>
  </si>
  <si>
    <t>Autores del proyecto vinculados al programa</t>
  </si>
  <si>
    <t>Fuente de financiación ($)</t>
  </si>
  <si>
    <t>En ejecución</t>
  </si>
  <si>
    <t>Finalizado</t>
  </si>
  <si>
    <t>Fecha de Finalización</t>
  </si>
  <si>
    <t>Nombre</t>
  </si>
  <si>
    <t>País</t>
  </si>
  <si>
    <t>Propia</t>
  </si>
  <si>
    <t>Línea de Investigación</t>
  </si>
  <si>
    <t>Análisis participativo de la influencia del uso del suelo en los servicios hidrológicos de suministro y regulación ofertados por el ecosistema de páramo seco. Caso: Berlín (complejo Santurbán, Santander - Colombia).</t>
  </si>
  <si>
    <t>Universidad Industrial de Santander-UIS</t>
  </si>
  <si>
    <t>Colombia</t>
  </si>
  <si>
    <t xml:space="preserve">Edgar Ricardo Oviedo Ocaña
</t>
  </si>
  <si>
    <t xml:space="preserve">Evaluación de los efectos en salud de la comunidad Hitnu en los municipios de Arauca y Puerto Rondón por exposición a situaciones relacionadas con actividades de explotación de hidrocarburos. </t>
  </si>
  <si>
    <t>Colciencias</t>
  </si>
  <si>
    <t>Recursos hídricos- Calidad del agua</t>
  </si>
  <si>
    <t>Estudio integral del agua en la Mesa de los Santos</t>
  </si>
  <si>
    <t>Recursos hídricos-gestión integrada del recurso hídrico</t>
  </si>
  <si>
    <t>Aprovechamiento de residuos del beneficio del cacao para la producción de bioemulsificantes y biosurfactantes de bacterias ácido lácticas</t>
  </si>
  <si>
    <t>Marzo-21</t>
  </si>
  <si>
    <t>Prevención y control de la contaminación- Gestión de residuos sólidos</t>
  </si>
  <si>
    <t>Análisis de las adición de inóculos bacterianos seleccionados para el mejoramiento del co-compostaje de residuos verdes y alimentos</t>
  </si>
  <si>
    <t>Estrategias para la reducción de pérdidas de nitrógeno en cultivos de cebolla junca que promuevan la resiliencia de pequeños agricultores del Páramo de Berlín, frente a los retos económicos derivados de la pandemia</t>
  </si>
  <si>
    <t>Recursos Hídricos - Calidad del agua</t>
  </si>
  <si>
    <t>4b. Actividades</t>
  </si>
  <si>
    <t>4c. Indicadores</t>
  </si>
  <si>
    <t>2. Matriz impacto-probabilidad</t>
  </si>
  <si>
    <t>1. Áreas de trabajo de GPH, están alineadas con los diferentes planes y políticas nacionales</t>
  </si>
  <si>
    <t>2. Soporte e infraestructura institucional para investigación</t>
  </si>
  <si>
    <t>3. Disponibilidad de recursos para investigación desde el portafolio del VIE</t>
  </si>
  <si>
    <t>4. Aumento del interés de estudiantes de pregrado en pertenecer a GPH</t>
  </si>
  <si>
    <t>5.Necesidades de proyectos de consultoria a nivel regional / Bucaramanga</t>
  </si>
  <si>
    <t>6.Requerimientos de investigación en problemáticas relacionadas con el recurso hídrico, saneamiento y control de la contaminanción a nivel local, regional e internacional</t>
  </si>
  <si>
    <t>7.Existencia de recursos nacionales, departamentales para investigación</t>
  </si>
  <si>
    <t>9. Fomento de las actividades productivas e investigativas comprometidas con la sostenibilidad y los recursos naturales a nivel local y nacional</t>
  </si>
  <si>
    <t>A. Dispendiosos trámites administrativos para la gestión de recursos</t>
  </si>
  <si>
    <t>B. Desestimulación de la actividad investigativa desde el estatuto de investigación UIS</t>
  </si>
  <si>
    <t>C. Falta de personal de apoyo administrativo permanente para GI desde laUniversidad y la escuela</t>
  </si>
  <si>
    <t>D. Disminución  de los recursos del presupuesto Nacional para las IES</t>
  </si>
  <si>
    <t xml:space="preserve">E. Evolución acelereda de equipos y herramientas  tecnologicas </t>
  </si>
  <si>
    <t>F. Inexistencia de un programa doctoral en Ingenieria Civil</t>
  </si>
  <si>
    <t>G. Demoras en las respuestas de los procesos de mantenimiento preventivo y correctivo de equipos</t>
  </si>
  <si>
    <t>H. Dificultad para acceder a recursos del portafolio por la alta competencia</t>
  </si>
  <si>
    <t>I. Baja articulación entre instituciones generadoras de conocimiento y las empresas</t>
  </si>
  <si>
    <t xml:space="preserve">Grupo o entidad con potencial para entablar relacionamiento </t>
  </si>
  <si>
    <t>Grupo o entidad con relacionamiento actual (interno o externo)</t>
  </si>
  <si>
    <t>Gestión del riesgo</t>
  </si>
  <si>
    <t>Abastecimiento de agua</t>
  </si>
  <si>
    <t>Aguas subterráneas</t>
  </si>
  <si>
    <t>Objetivos Estratégicos</t>
  </si>
  <si>
    <t>Fortalecer la oferta académica con pertinencia a las necesidades de la región en las áreas de recursos hídricos y saneamiento ambienta</t>
  </si>
  <si>
    <t xml:space="preserve">Fortalecimiento de la MRHSA </t>
  </si>
  <si>
    <t>Diseño y promoción de programas de formación continua o capacitaciones cortas</t>
  </si>
  <si>
    <t>Mantener activo el registro calificado</t>
  </si>
  <si>
    <t>Diseño de estrategias para el desarrollo oportuno de la tesis</t>
  </si>
  <si>
    <t>Estudio de factibildad de programas a ofertar</t>
  </si>
  <si>
    <t>Formulación de la propuestas de programas viabilizados</t>
  </si>
  <si>
    <t>Fortalecer la capacidad investigativa del grupo GPH por medio del diseño y ejecución de proyectos de investigación</t>
  </si>
  <si>
    <t xml:space="preserve">Incrementar las actividades formativas para la investigación de estudiantes de pregrado y posgrado   </t>
  </si>
  <si>
    <t xml:space="preserve">Consolidar la infraestructura de laboratorios del grupo </t>
  </si>
  <si>
    <t>Consolidar y generar redes de trabajo colaborativo a nivel nacional e internacional</t>
  </si>
  <si>
    <t xml:space="preserve"> Promover la socialización, comunicación, divulgación,  visibilidad y apropiacón del conocimiento generado dentro del grupo</t>
  </si>
  <si>
    <t>Promoción, ejecución y seguimiento del programa</t>
  </si>
  <si>
    <t xml:space="preserve">Planeación y gestión de convocatorias internas </t>
  </si>
  <si>
    <t>Ejecución de las propuestas aceptadas</t>
  </si>
  <si>
    <t>Cumplimiento  de los compromisos académicos de las propuestas</t>
  </si>
  <si>
    <t>Búsqueda  y gestión de convocatorias</t>
  </si>
  <si>
    <t>Formulación de propuestas para convocatorias externas</t>
  </si>
  <si>
    <t xml:space="preserve">Fomentar acciones de movilidad entrante y saliente </t>
  </si>
  <si>
    <t>Publicación de artículos</t>
  </si>
  <si>
    <t>Desarrollo de productos de nuevo conocimiento</t>
  </si>
  <si>
    <t>Dirección y codirección de trabajos de grado y tesis</t>
  </si>
  <si>
    <t>Dirección y/o codirección de proyectos pregrado en modalidad de investigación y pasantía de investigación</t>
  </si>
  <si>
    <t>Dirección y/o codirección de proyectos de maestría</t>
  </si>
  <si>
    <t>Búsqueda de codirección de tesis doctorales</t>
  </si>
  <si>
    <t>Fortalecimiento de la formación en investigación</t>
  </si>
  <si>
    <t>Fortalecimiento al Semillero de grupo</t>
  </si>
  <si>
    <t>Seminarios de investigación GPH</t>
  </si>
  <si>
    <t>Estructura normativa y administrativa de la infraestructura</t>
  </si>
  <si>
    <t xml:space="preserve">Implementar los apartados necesarios de la reglamentación de seguridad y salud en el trabajo  </t>
  </si>
  <si>
    <t>Crear estandarización de procesos</t>
  </si>
  <si>
    <t xml:space="preserve">Diseñar plan de mantenimeinto de equipos e infraestructura </t>
  </si>
  <si>
    <t>Planeación y gestión de recursos financieros y espacios físicos</t>
  </si>
  <si>
    <t>Construir un plan de inversiones para compra y mantenimiento de infraestructura</t>
  </si>
  <si>
    <t>Destinar recursos propios para la adquisición de equipos</t>
  </si>
  <si>
    <t>Diseñar y postular proyectos para el mejoramiento de infraestructura a nivel institucional</t>
  </si>
  <si>
    <t>Coordinar con la EIC asignación de espacios físicos y recursos para el grupo</t>
  </si>
  <si>
    <t>Vinculación y participación en redes académicas o de conocimiento</t>
  </si>
  <si>
    <t>Visibilizar y divulgar el grupo GPH</t>
  </si>
  <si>
    <t>Crear eventos de difusión del conocimiento para la comunidad en general</t>
  </si>
  <si>
    <t>Incrementar las estrategias de comunicación en las redes sociales / académicas</t>
  </si>
  <si>
    <t>Documentar el proceso investigativo de c/estudiante datos protocolos, imagénes, videos, manuales</t>
  </si>
  <si>
    <t>Mejorar y administrar los procesos internos de planeación, administrativos y financieros</t>
  </si>
  <si>
    <t>Número de programas cortos generados</t>
  </si>
  <si>
    <t>Número de artículos publicados</t>
  </si>
  <si>
    <t>Número de seminarios realizados</t>
  </si>
  <si>
    <t>Porcentaje de implementación condiciones de SST</t>
  </si>
  <si>
    <t>Porcentaje de estandarizaciones realizadas e implementadas</t>
  </si>
  <si>
    <t>Periodo de ejecución</t>
  </si>
  <si>
    <t>Corto plazo</t>
  </si>
  <si>
    <t>Mediano plazo</t>
  </si>
  <si>
    <t>Largo plazo</t>
  </si>
  <si>
    <t>Desarrollo de propuestas y divulgación de resultados</t>
  </si>
  <si>
    <t xml:space="preserve">Socialización y comunicación del plan </t>
  </si>
  <si>
    <t>Realización de planes de acción para cada estrategia</t>
  </si>
  <si>
    <t>Control y actualización de inventarios físicos</t>
  </si>
  <si>
    <t>Actualización de página web</t>
  </si>
  <si>
    <t>Modificaciones y actualizaciones a las estrategias</t>
  </si>
  <si>
    <t>LÍNEA BASE</t>
  </si>
  <si>
    <t>Categoría del grupo en la medición de Colciencias</t>
  </si>
  <si>
    <t>Número de participaciones en redes de conocimiento</t>
  </si>
  <si>
    <t>Cantidad de eventos realizados para difusión del grupo.</t>
  </si>
  <si>
    <t>OBJETIVOS ESTRATÉGICOS</t>
  </si>
  <si>
    <t>Director</t>
  </si>
  <si>
    <t>Docentes</t>
  </si>
  <si>
    <t>Docentes y auxiliares</t>
  </si>
  <si>
    <t>Fortalecimiento de habilidades investigativas</t>
  </si>
  <si>
    <t>E3. Seguimiento de plan                                                                                           E8. Fortalecimiento de habilidades investigativas                                                  E12. Planeación y gestión de recursos financieros y espacios físicos                                                                                                                                                                  E17. Transferencia de conocimientos</t>
  </si>
  <si>
    <t>Comunicación de acciones diseñadas</t>
  </si>
  <si>
    <t>E1. Comunicación de acciones diseñadas                                                                                                                                             E2. Gestión infraestructura                                                                      E4. Fortalecimiento de la MRHSA                                                               E6. Planeación y gestión de convocatorias internas                       E9. Desarrollo de productos de nuevo conocimiento                        E10. Dirección y codirección de trabajos de grado y tesis                   E11. Fortalecimiento de la formación en investigación</t>
  </si>
  <si>
    <t xml:space="preserve">E5. Diseño y promoción de programas de formación continua o capacitaciones cortas                                                                                  E7. Formulación de propuestas para convocatorias externas                                                                              E13. Fortalecimiento de alianzas y conexiones existentes con grupos/entidades   </t>
  </si>
  <si>
    <t xml:space="preserve">E14. Generar y formalizar nuevas alianzas de cooperación con entidades, grupos e instituciones                                                                    E15. Vinculación y participación en redes académicas o de conocimiento                                                                                                                   E16. Visibilizar y divulgar el grupo GPH      </t>
  </si>
  <si>
    <t>Número de integrantes del semillero (cada cohorte)</t>
  </si>
  <si>
    <t>OBJETIVOS ESTRATEGICOS</t>
  </si>
  <si>
    <t xml:space="preserve">En este último apartado se muestra la consolidación del plan diseñado; en donde se relaciona los objetivos con las estrategias planteadas para su cumplimiento, el tiempo proyectado para su ejecución y el responsable o encargado de hacerle seguimiento junto con las actividades para cad. Además, se formularon los indicadores que haran medición al cumplimiento de los objetivos </t>
  </si>
  <si>
    <t>Nivel de cumplimiento de la meta</t>
  </si>
  <si>
    <t>MEDICIÓN ANUAL</t>
  </si>
  <si>
    <t>Número de propuestas aprobadas</t>
  </si>
  <si>
    <t>Número de propuestas externas aprobadas</t>
  </si>
  <si>
    <t>Monto de recursos propios destinados a compra de equipos/Total de recursos</t>
  </si>
  <si>
    <t>Fortalecer la oferta académica con pertinencia a las necesidades de la región en las áreas de recursos hídricos y saneamiento ambiental</t>
  </si>
  <si>
    <t xml:space="preserve"> Promover la socialización, comunicación, divulgación,  visibilidad y apropiación del conocimiento generado dentro del grupo</t>
  </si>
  <si>
    <t>Docentes/ estudiantes</t>
  </si>
  <si>
    <t xml:space="preserve">Docentes </t>
  </si>
  <si>
    <t>Se hace comparativo anual con la meta</t>
  </si>
  <si>
    <t>Número de profesores con proyectos activos (meta anual)</t>
  </si>
  <si>
    <t>Se hace comparativo c/cohorte con la meta</t>
  </si>
  <si>
    <t>META 2032</t>
  </si>
  <si>
    <t>Meta individual</t>
  </si>
  <si>
    <t>anual</t>
  </si>
  <si>
    <t>Por docente activo 1 trabajo dirigido anual</t>
  </si>
  <si>
    <t>Por docente activo 4 trabajos dirigidos anualmente</t>
  </si>
  <si>
    <t>1 seminario mensual en c/semestre</t>
  </si>
  <si>
    <t>GESTIÓN ADMINISTRATIVA Y FINANCIERA</t>
  </si>
  <si>
    <t>EXTENSIÓN</t>
  </si>
  <si>
    <t>INVESTIGACIÓN</t>
  </si>
  <si>
    <t>FORMACIÓN</t>
  </si>
  <si>
    <t>INFRAESTRUCTURA</t>
  </si>
  <si>
    <t>REDES</t>
  </si>
  <si>
    <t>COMUNICACIÓN</t>
  </si>
  <si>
    <t>Conquistar</t>
  </si>
  <si>
    <t>Mantener cerca</t>
  </si>
  <si>
    <t>Monitorizar</t>
  </si>
  <si>
    <t>Informar</t>
  </si>
  <si>
    <t>Número de contenidos en apropiación social</t>
  </si>
  <si>
    <t>3. Capacidad tecnológica</t>
  </si>
  <si>
    <t>4. Capacidad del talento humano</t>
  </si>
  <si>
    <t>Mejorar y administrar los procesos internos administrativos, de planeación, y financieros</t>
  </si>
  <si>
    <t>Director/ Docentes</t>
  </si>
  <si>
    <t>Dificultad para acceder a recursos del portafolio de la VIE por la alta competencia</t>
  </si>
  <si>
    <t>Gestión de infraestructura</t>
  </si>
  <si>
    <t>Seguimiento al plan</t>
  </si>
  <si>
    <t>Implementar estrategias de comunicación (promoción)</t>
  </si>
  <si>
    <t>Número de cohortes ejecutadas MRHSA</t>
  </si>
  <si>
    <t>Desarrollo de un sistema de información de la gestión del grupo</t>
  </si>
  <si>
    <t>Coordinador de maestría</t>
  </si>
  <si>
    <t>Actualización GrupLAC / CvLAC</t>
  </si>
  <si>
    <t>Medición de indicadores del plan</t>
  </si>
  <si>
    <t>Participar de las estrategias de capacitación que organiza la universidad (base de datos, artículos científicos)</t>
  </si>
  <si>
    <t>Número de personas capacitadas en los talleres ofertados</t>
  </si>
  <si>
    <t>Líder del semillero</t>
  </si>
  <si>
    <t>Número de proyectos finalizados a nivel de pregrado</t>
  </si>
  <si>
    <t xml:space="preserve">Número de proyectos finalizados a nivel de maestría </t>
  </si>
  <si>
    <t>Responsables de laboratorio</t>
  </si>
  <si>
    <t>Número de plan de inversiones de equipos formulados</t>
  </si>
  <si>
    <t>Mantener prácticas empresariales en entidades estratégicas</t>
  </si>
  <si>
    <t>Formulación de propuestas con participación de actores externos</t>
  </si>
  <si>
    <t>Presentar propuestas del grupo en las convocatorias del portafolio VIE con participación de actores externos</t>
  </si>
  <si>
    <t>Participación en eventos organizados por las redes</t>
  </si>
  <si>
    <t>Realizar divulgación a partes interesadas de los resultados finales de los proyectos</t>
  </si>
  <si>
    <t>Número de eventos de divulgación de resultados de proyectos</t>
  </si>
  <si>
    <t>Número de prácticas empresariales</t>
  </si>
  <si>
    <t>Número de asistencia a eventos de relacionamiento</t>
  </si>
  <si>
    <t>Vinculación a redes de conocimiento</t>
  </si>
  <si>
    <t>Crear herramientas para divulgación de estudiantes, proyectos, sustentaciones y eventos</t>
  </si>
  <si>
    <t>Consolidar base de datos de instructivos, guías y formatos de equipos y/o herramientas metodológicas. (estudiantes)</t>
  </si>
  <si>
    <t xml:space="preserve">Generación y fortalecimeinto de redes </t>
  </si>
  <si>
    <t>Herramientas diseñadas de divulgación del grupo</t>
  </si>
  <si>
    <t>Asistir a eventos de relacionamiento institucionales a nivel interno y externo</t>
  </si>
  <si>
    <t>Cumplimiento de los compromisos académicos de las propuestas</t>
  </si>
  <si>
    <t>Propuestas postuladas a oficina de planeación</t>
  </si>
  <si>
    <t>Número de tesis doctorales codirigidas finalizadas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</si>
</sst>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8" formatCode="&quot;$&quot;#,##0.00;[Red]\-&quot;$&quot;#,##0.00"/>
    <numFmt numFmtId="164" formatCode="&quot;$&quot;\ #,##0"/>
    <numFmt numFmtId="165" formatCode="&quot;$&quot;\ #,##0;[Red]\-&quot;$&quot;\ #,##0"/>
  </numFmts>
  <fonts count="6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Segoe UI"/>
      <family val="2"/>
    </font>
    <font>
      <u/>
      <sz val="12"/>
      <color theme="1"/>
      <name val="Segoe UI"/>
      <family val="2"/>
    </font>
    <font>
      <b/>
      <u/>
      <sz val="12"/>
      <color theme="1"/>
      <name val="Segoe UI"/>
      <family val="2"/>
    </font>
    <font>
      <b/>
      <sz val="12"/>
      <color theme="1"/>
      <name val="Segoe UI"/>
      <family val="2"/>
    </font>
    <font>
      <b/>
      <sz val="11"/>
      <color theme="1"/>
      <name val="Segoe UI"/>
      <family val="2"/>
    </font>
    <font>
      <b/>
      <i/>
      <sz val="11"/>
      <color theme="1"/>
      <name val="Segoe UI"/>
      <family val="2"/>
    </font>
    <font>
      <b/>
      <u/>
      <sz val="11"/>
      <color theme="1"/>
      <name val="Segoe UI"/>
      <family val="2"/>
    </font>
    <font>
      <b/>
      <sz val="18"/>
      <color theme="0"/>
      <name val="Arial Black"/>
      <family val="2"/>
    </font>
    <font>
      <b/>
      <i/>
      <sz val="11"/>
      <color theme="1"/>
      <name val="Calibri"/>
      <family val="2"/>
      <scheme val="minor"/>
    </font>
    <font>
      <i/>
      <sz val="11"/>
      <color theme="1"/>
      <name val="Calibri"/>
      <family val="2"/>
      <scheme val="minor"/>
    </font>
    <font>
      <b/>
      <sz val="14"/>
      <color theme="1"/>
      <name val="Segoe UI"/>
      <family val="2"/>
    </font>
    <font>
      <u/>
      <sz val="11"/>
      <color theme="10"/>
      <name val="Segoe UI"/>
      <family val="2"/>
    </font>
    <font>
      <i/>
      <sz val="13"/>
      <color theme="1"/>
      <name val="Segoe UI"/>
      <family val="2"/>
    </font>
    <font>
      <sz val="10"/>
      <color theme="1"/>
      <name val="Segoe UI"/>
      <family val="2"/>
    </font>
    <font>
      <sz val="10"/>
      <color rgb="FF4D4D4D"/>
      <name val="Trebuchet MS"/>
      <family val="2"/>
    </font>
    <font>
      <sz val="9"/>
      <color indexed="81"/>
      <name val="Tahoma"/>
      <family val="2"/>
    </font>
    <font>
      <b/>
      <sz val="9"/>
      <color indexed="81"/>
      <name val="Tahoma"/>
      <family val="2"/>
    </font>
    <font>
      <sz val="10"/>
      <color theme="1"/>
      <name val="Trebuchet MS"/>
      <family val="2"/>
    </font>
    <font>
      <i/>
      <sz val="24"/>
      <color theme="1"/>
      <name val="Segoe UI"/>
      <family val="2"/>
    </font>
    <font>
      <sz val="16"/>
      <color theme="1"/>
      <name val="Segoe UI Semibold"/>
      <family val="2"/>
    </font>
    <font>
      <sz val="26"/>
      <color theme="1"/>
      <name val="Segoe UI Semibold"/>
      <family val="2"/>
    </font>
    <font>
      <u/>
      <sz val="11"/>
      <name val="Calibri"/>
      <family val="2"/>
      <scheme val="minor"/>
    </font>
    <font>
      <b/>
      <u/>
      <sz val="11"/>
      <name val="Segoe UI"/>
      <family val="2"/>
    </font>
    <font>
      <sz val="20"/>
      <color theme="1"/>
      <name val="Segoe UI"/>
      <family val="2"/>
    </font>
    <font>
      <sz val="12"/>
      <color theme="1"/>
      <name val="Segoe UI"/>
      <family val="2"/>
    </font>
    <font>
      <b/>
      <u/>
      <sz val="11"/>
      <color theme="3" tint="-0.249977111117893"/>
      <name val="Segoe UI"/>
      <family val="2"/>
    </font>
    <font>
      <b/>
      <u/>
      <sz val="12"/>
      <color theme="3" tint="-0.249977111117893"/>
      <name val="Segoe UI"/>
      <family val="2"/>
    </font>
    <font>
      <b/>
      <sz val="26"/>
      <color theme="0"/>
      <name val="Segoe UI"/>
      <family val="2"/>
    </font>
    <font>
      <b/>
      <sz val="26"/>
      <color theme="1"/>
      <name val="PMingLiU-ExtB"/>
      <family val="1"/>
    </font>
    <font>
      <u/>
      <sz val="11"/>
      <color rgb="FFFF0000"/>
      <name val="Segoe UI"/>
      <family val="2"/>
    </font>
    <font>
      <sz val="16"/>
      <name val="Segoe UI Semibold"/>
      <family val="2"/>
    </font>
    <font>
      <i/>
      <sz val="24"/>
      <name val="Segoe UI"/>
      <family val="2"/>
    </font>
    <font>
      <b/>
      <sz val="26"/>
      <name val="PMingLiU-ExtB"/>
      <family val="1"/>
    </font>
    <font>
      <sz val="22"/>
      <color theme="1"/>
      <name val="Segoe UI"/>
      <family val="2"/>
    </font>
    <font>
      <b/>
      <sz val="11"/>
      <name val="Segoe UI"/>
      <family val="2"/>
    </font>
    <font>
      <b/>
      <sz val="11"/>
      <color theme="9" tint="-0.249977111117893"/>
      <name val="Segoe UI"/>
      <family val="2"/>
    </font>
    <font>
      <b/>
      <sz val="11"/>
      <color theme="5" tint="-0.249977111117893"/>
      <name val="Segoe UI"/>
      <family val="2"/>
    </font>
    <font>
      <b/>
      <i/>
      <sz val="11"/>
      <color theme="5" tint="-0.499984740745262"/>
      <name val="Segoe UI"/>
      <family val="2"/>
    </font>
    <font>
      <sz val="11"/>
      <color theme="7" tint="0.59999389629810485"/>
      <name val="Segoe UI"/>
      <family val="2"/>
    </font>
    <font>
      <sz val="11"/>
      <color theme="5" tint="0.39997558519241921"/>
      <name val="Segoe UI"/>
      <family val="2"/>
    </font>
    <font>
      <i/>
      <sz val="11"/>
      <color theme="1"/>
      <name val="Segoe UI"/>
      <family val="2"/>
    </font>
    <font>
      <sz val="12"/>
      <name val="Tahoma"/>
      <family val="2"/>
    </font>
    <font>
      <sz val="10"/>
      <name val="Tahoma"/>
      <family val="2"/>
    </font>
    <font>
      <u/>
      <sz val="11"/>
      <color rgb="FFFF0000"/>
      <name val="Calibri"/>
      <family val="2"/>
      <scheme val="minor"/>
    </font>
    <font>
      <b/>
      <sz val="11"/>
      <color rgb="FFFF0000"/>
      <name val="Segoe UI"/>
      <family val="2"/>
    </font>
    <font>
      <b/>
      <i/>
      <sz val="12"/>
      <color theme="5" tint="-0.499984740745262"/>
      <name val="Segoe UI"/>
      <family val="2"/>
    </font>
    <font>
      <sz val="11"/>
      <name val="Segoe UI"/>
      <family val="2"/>
    </font>
    <font>
      <sz val="26"/>
      <color theme="1"/>
      <name val="Segoe UI"/>
      <family val="2"/>
    </font>
    <font>
      <b/>
      <sz val="26"/>
      <color theme="1"/>
      <name val="Segoe UI"/>
      <family val="2"/>
    </font>
    <font>
      <sz val="26"/>
      <name val="Segoe UI"/>
      <family val="2"/>
    </font>
    <font>
      <sz val="14"/>
      <color theme="1"/>
      <name val="Segoe UI"/>
      <family val="2"/>
    </font>
    <font>
      <sz val="16"/>
      <color theme="1"/>
      <name val="Segoe UI"/>
      <family val="2"/>
    </font>
    <font>
      <sz val="10"/>
      <color theme="1"/>
      <name val="Calibri"/>
      <family val="2"/>
      <scheme val="minor"/>
    </font>
    <font>
      <b/>
      <sz val="16"/>
      <color theme="1"/>
      <name val="Segoe UI"/>
      <family val="2"/>
    </font>
    <font>
      <b/>
      <i/>
      <sz val="10"/>
      <color theme="5" tint="-0.499984740745262"/>
      <name val="Segoe UI"/>
      <family val="2"/>
    </font>
    <font>
      <b/>
      <sz val="10"/>
      <color theme="1"/>
      <name val="Arial"/>
      <family val="2"/>
    </font>
    <font>
      <b/>
      <sz val="10"/>
      <name val="Humanst521 BT"/>
      <family val="2"/>
    </font>
    <font>
      <b/>
      <sz val="10"/>
      <color theme="6" tint="-0.249977111117893"/>
      <name val="Humanst521 BT"/>
      <family val="2"/>
    </font>
    <font>
      <sz val="10"/>
      <name val="Humanst521 BT"/>
      <family val="2"/>
    </font>
    <font>
      <sz val="11"/>
      <color rgb="FF000000"/>
      <name val="Humanst521 BT"/>
      <family val="2"/>
    </font>
    <font>
      <sz val="11"/>
      <color theme="1"/>
      <name val="Calibri"/>
      <family val="2"/>
      <scheme val="minor"/>
    </font>
    <font>
      <u/>
      <sz val="11"/>
      <color theme="1"/>
      <name val="Calibri"/>
      <family val="2"/>
      <scheme val="minor"/>
    </font>
    <font>
      <sz val="11"/>
      <color rgb="FF333333"/>
      <name val="Segoe UI"/>
      <family val="2"/>
    </font>
    <font>
      <sz val="11"/>
      <color rgb="FF000000"/>
      <name val="Segoe UI"/>
      <family val="2"/>
    </font>
    <font>
      <sz val="11"/>
      <color rgb="FFFF0000"/>
      <name val="Segoe UI"/>
      <family val="2"/>
    </font>
  </fonts>
  <fills count="72">
    <fill>
      <patternFill patternType="none"/>
    </fill>
    <fill>
      <patternFill patternType="gray125"/>
    </fill>
    <fill>
      <patternFill patternType="solid">
        <fgColor theme="6"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rgb="FFFF99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6600"/>
        <bgColor indexed="64"/>
      </patternFill>
    </fill>
    <fill>
      <patternFill patternType="solid">
        <fgColor rgb="FFCCFFCC"/>
        <bgColor indexed="64"/>
      </patternFill>
    </fill>
    <fill>
      <patternFill patternType="solid">
        <fgColor rgb="FFFFFFFF"/>
        <bgColor indexed="64"/>
      </patternFill>
    </fill>
    <fill>
      <patternFill patternType="solid">
        <fgColor rgb="FFFFFF99"/>
        <bgColor indexed="64"/>
      </patternFill>
    </fill>
    <fill>
      <patternFill patternType="solid">
        <fgColor rgb="FFFFFFCC"/>
        <bgColor indexed="64"/>
      </patternFill>
    </fill>
    <fill>
      <patternFill patternType="solid">
        <fgColor theme="2"/>
        <bgColor indexed="64"/>
      </patternFill>
    </fill>
    <fill>
      <patternFill patternType="solid">
        <fgColor theme="9" tint="0.59999389629810485"/>
        <bgColor indexed="64"/>
      </patternFill>
    </fill>
    <fill>
      <patternFill patternType="solid">
        <fgColor theme="9"/>
        <bgColor indexed="64"/>
      </patternFill>
    </fill>
    <fill>
      <patternFill patternType="solid">
        <fgColor rgb="FF5EA273"/>
        <bgColor indexed="64"/>
      </patternFill>
    </fill>
    <fill>
      <patternFill patternType="solid">
        <fgColor theme="9" tint="-0.249977111117893"/>
        <bgColor indexed="64"/>
      </patternFill>
    </fill>
    <fill>
      <patternFill patternType="solid">
        <fgColor rgb="FF97A0C7"/>
        <bgColor indexed="64"/>
      </patternFill>
    </fill>
    <fill>
      <patternFill patternType="solid">
        <fgColor rgb="FFD7ECF3"/>
        <bgColor indexed="64"/>
      </patternFill>
    </fill>
    <fill>
      <patternFill patternType="solid">
        <fgColor rgb="FFC09EB4"/>
        <bgColor indexed="64"/>
      </patternFill>
    </fill>
    <fill>
      <patternFill patternType="solid">
        <fgColor rgb="FFF4D5F5"/>
        <bgColor indexed="64"/>
      </patternFill>
    </fill>
    <fill>
      <patternFill patternType="solid">
        <fgColor rgb="FFFF99FF"/>
        <bgColor indexed="64"/>
      </patternFill>
    </fill>
    <fill>
      <patternFill patternType="solid">
        <fgColor rgb="FFCC99FF"/>
        <bgColor indexed="64"/>
      </patternFill>
    </fill>
    <fill>
      <patternFill patternType="solid">
        <fgColor theme="5" tint="0.39997558519241921"/>
        <bgColor indexed="64"/>
      </patternFill>
    </fill>
    <fill>
      <patternFill patternType="solid">
        <fgColor rgb="FFF1E8DB"/>
        <bgColor indexed="64"/>
      </patternFill>
    </fill>
    <fill>
      <patternFill patternType="solid">
        <fgColor rgb="FFE7ECE0"/>
        <bgColor indexed="64"/>
      </patternFill>
    </fill>
    <fill>
      <patternFill patternType="solid">
        <fgColor rgb="FFFFCC99"/>
        <bgColor indexed="64"/>
      </patternFill>
    </fill>
    <fill>
      <patternFill patternType="solid">
        <fgColor theme="5" tint="-0.249977111117893"/>
        <bgColor indexed="64"/>
      </patternFill>
    </fill>
    <fill>
      <patternFill patternType="solid">
        <fgColor rgb="FFCCFF99"/>
        <bgColor indexed="64"/>
      </patternFill>
    </fill>
    <fill>
      <patternFill patternType="solid">
        <fgColor theme="9" tint="-0.499984740745262"/>
        <bgColor indexed="64"/>
      </patternFill>
    </fill>
    <fill>
      <patternFill patternType="solid">
        <fgColor rgb="FFDEEBEE"/>
        <bgColor indexed="64"/>
      </patternFill>
    </fill>
    <fill>
      <patternFill patternType="solid">
        <fgColor rgb="FF79B38C"/>
        <bgColor indexed="64"/>
      </patternFill>
    </fill>
    <fill>
      <patternFill patternType="solid">
        <fgColor rgb="FFBBC290"/>
        <bgColor indexed="64"/>
      </patternFill>
    </fill>
    <fill>
      <patternFill patternType="solid">
        <fgColor theme="0"/>
        <bgColor indexed="64"/>
      </patternFill>
    </fill>
    <fill>
      <patternFill patternType="solid">
        <fgColor theme="4" tint="-0.249977111117893"/>
        <bgColor indexed="64"/>
      </patternFill>
    </fill>
    <fill>
      <patternFill patternType="solid">
        <fgColor rgb="FF47452B"/>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EBEFEF"/>
        <bgColor indexed="64"/>
      </patternFill>
    </fill>
    <fill>
      <patternFill patternType="solid">
        <fgColor rgb="FF974507"/>
        <bgColor indexed="64"/>
      </patternFill>
    </fill>
    <fill>
      <patternFill patternType="solid">
        <fgColor theme="3" tint="0.79998168889431442"/>
        <bgColor indexed="64"/>
      </patternFill>
    </fill>
    <fill>
      <patternFill patternType="solid">
        <fgColor rgb="FFE5E1E7"/>
        <bgColor indexed="64"/>
      </patternFill>
    </fill>
    <fill>
      <patternFill patternType="solid">
        <fgColor rgb="FF339933"/>
        <bgColor indexed="64"/>
      </patternFill>
    </fill>
    <fill>
      <patternFill patternType="solid">
        <fgColor rgb="FFE3E9E6"/>
        <bgColor indexed="64"/>
      </patternFill>
    </fill>
    <fill>
      <patternFill patternType="solid">
        <fgColor rgb="FF00B0F0"/>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B5DFCB"/>
        <bgColor indexed="64"/>
      </patternFill>
    </fill>
    <fill>
      <patternFill patternType="solid">
        <fgColor rgb="FFF69E76"/>
        <bgColor indexed="64"/>
      </patternFill>
    </fill>
    <fill>
      <patternFill patternType="solid">
        <fgColor rgb="FFAFE22E"/>
        <bgColor indexed="64"/>
      </patternFill>
    </fill>
    <fill>
      <patternFill patternType="solid">
        <fgColor rgb="FFC96731"/>
        <bgColor indexed="64"/>
      </patternFill>
    </fill>
    <fill>
      <patternFill patternType="solid">
        <fgColor rgb="FFD1D1AD"/>
        <bgColor indexed="64"/>
      </patternFill>
    </fill>
    <fill>
      <patternFill patternType="solid">
        <fgColor rgb="FFCBC3E3"/>
        <bgColor indexed="64"/>
      </patternFill>
    </fill>
    <fill>
      <patternFill patternType="solid">
        <fgColor rgb="FF9D93D9"/>
        <bgColor indexed="64"/>
      </patternFill>
    </fill>
    <fill>
      <patternFill patternType="solid">
        <fgColor rgb="FFFFFF00"/>
        <bgColor indexed="64"/>
      </patternFill>
    </fill>
    <fill>
      <patternFill patternType="solid">
        <fgColor rgb="FF92D050"/>
        <bgColor indexed="64"/>
      </patternFill>
    </fill>
    <fill>
      <patternFill patternType="solid">
        <fgColor rgb="FFB4E0B6"/>
        <bgColor indexed="64"/>
      </patternFill>
    </fill>
    <fill>
      <patternFill patternType="solid">
        <fgColor rgb="FFFD9E1F"/>
        <bgColor indexed="64"/>
      </patternFill>
    </fill>
    <fill>
      <patternFill patternType="solid">
        <fgColor rgb="FFC00000"/>
        <bgColor indexed="64"/>
      </patternFill>
    </fill>
    <fill>
      <patternFill patternType="solid">
        <fgColor rgb="FFF6E28E"/>
        <bgColor indexed="64"/>
      </patternFill>
    </fill>
    <fill>
      <patternFill patternType="solid">
        <fgColor rgb="FFF5FBFD"/>
        <bgColor indexed="64"/>
      </patternFill>
    </fill>
    <fill>
      <patternFill patternType="solid">
        <fgColor rgb="FFD07FDD"/>
        <bgColor indexed="64"/>
      </patternFill>
    </fill>
    <fill>
      <patternFill patternType="solid">
        <fgColor rgb="FF8EAAF9"/>
        <bgColor indexed="64"/>
      </patternFill>
    </fill>
    <fill>
      <patternFill patternType="solid">
        <fgColor rgb="FFFFE599"/>
        <bgColor indexed="64"/>
      </patternFill>
    </fill>
    <fill>
      <patternFill patternType="solid">
        <fgColor rgb="FFF7CAAC"/>
        <bgColor indexed="64"/>
      </patternFill>
    </fill>
    <fill>
      <patternFill patternType="solid">
        <fgColor rgb="FFE4DA16"/>
        <bgColor indexed="64"/>
      </patternFill>
    </fill>
    <fill>
      <patternFill patternType="solid">
        <fgColor rgb="FFA8D029"/>
        <bgColor indexed="64"/>
      </patternFill>
    </fill>
    <fill>
      <patternFill patternType="solid">
        <fgColor rgb="FF07E3CE"/>
        <bgColor indexed="64"/>
      </patternFill>
    </fill>
  </fills>
  <borders count="2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thick">
        <color rgb="FF000000"/>
      </right>
      <top style="thick">
        <color rgb="FF000000"/>
      </top>
      <bottom style="medium">
        <color rgb="FF000000"/>
      </bottom>
      <diagonal/>
    </border>
    <border>
      <left style="medium">
        <color rgb="FF000000"/>
      </left>
      <right style="medium">
        <color rgb="FF000000"/>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hair">
        <color indexed="64"/>
      </top>
      <bottom/>
      <diagonal/>
    </border>
    <border>
      <left style="hair">
        <color indexed="64"/>
      </left>
      <right style="thin">
        <color indexed="64"/>
      </right>
      <top style="thin">
        <color indexed="64"/>
      </top>
      <bottom/>
      <diagonal/>
    </border>
    <border>
      <left/>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style="thin">
        <color indexed="64"/>
      </right>
      <top/>
      <bottom/>
      <diagonal/>
    </border>
    <border>
      <left/>
      <right style="hair">
        <color indexed="64"/>
      </right>
      <top style="hair">
        <color indexed="64"/>
      </top>
      <bottom/>
      <diagonal/>
    </border>
    <border>
      <left/>
      <right style="hair">
        <color indexed="64"/>
      </right>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dashed">
        <color indexed="64"/>
      </bottom>
      <diagonal/>
    </border>
    <border>
      <left style="dashed">
        <color indexed="64"/>
      </left>
      <right/>
      <top style="dashed">
        <color indexed="64"/>
      </top>
      <bottom style="dashed">
        <color indexed="64"/>
      </bottom>
      <diagonal/>
    </border>
    <border>
      <left style="dashed">
        <color indexed="64"/>
      </left>
      <right/>
      <top/>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bottom style="dashed">
        <color indexed="64"/>
      </bottom>
      <diagonal/>
    </border>
    <border>
      <left style="dashed">
        <color indexed="64"/>
      </left>
      <right/>
      <top style="dashed">
        <color indexed="64"/>
      </top>
      <bottom/>
      <diagonal/>
    </border>
    <border>
      <left/>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right style="medium">
        <color rgb="FF000000"/>
      </right>
      <top style="medium">
        <color rgb="FFCCCCCC"/>
      </top>
      <bottom style="medium">
        <color rgb="FF000000"/>
      </bottom>
      <diagonal/>
    </border>
    <border>
      <left style="medium">
        <color rgb="FFCCCCCC"/>
      </left>
      <right style="medium">
        <color rgb="FF000000"/>
      </right>
      <top/>
      <bottom style="medium">
        <color rgb="FF000000"/>
      </bottom>
      <diagonal/>
    </border>
    <border>
      <left style="thick">
        <color rgb="FF000000"/>
      </left>
      <right style="thick">
        <color rgb="FF000000"/>
      </right>
      <top style="thick">
        <color rgb="FF000000"/>
      </top>
      <bottom/>
      <diagonal/>
    </border>
    <border>
      <left style="medium">
        <color rgb="FFCCCCCC"/>
      </left>
      <right style="thick">
        <color rgb="FF000000"/>
      </right>
      <top style="thick">
        <color rgb="FF000000"/>
      </top>
      <bottom/>
      <diagonal/>
    </border>
    <border>
      <left style="medium">
        <color rgb="FF000000"/>
      </left>
      <right/>
      <top style="thin">
        <color indexed="64"/>
      </top>
      <bottom/>
      <diagonal/>
    </border>
    <border>
      <left/>
      <right style="medium">
        <color rgb="FFCCCCCC"/>
      </right>
      <top style="thin">
        <color indexed="64"/>
      </top>
      <bottom/>
      <diagonal/>
    </border>
    <border>
      <left style="medium">
        <color rgb="FFCCCCCC"/>
      </left>
      <right style="medium">
        <color rgb="FF000000"/>
      </right>
      <top/>
      <bottom/>
      <diagonal/>
    </border>
    <border>
      <left/>
      <right style="medium">
        <color rgb="FF000000"/>
      </right>
      <top style="thin">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3" tint="-0.499984740745262"/>
      </right>
      <top/>
      <bottom/>
      <diagonal/>
    </border>
    <border>
      <left style="dotted">
        <color indexed="64"/>
      </left>
      <right/>
      <top/>
      <bottom/>
      <diagonal/>
    </border>
    <border>
      <left style="dotted">
        <color indexed="64"/>
      </left>
      <right/>
      <top style="dotted">
        <color indexed="64"/>
      </top>
      <bottom style="dotted">
        <color indexed="64"/>
      </bottom>
      <diagonal/>
    </border>
    <border>
      <left/>
      <right style="dotted">
        <color indexed="64"/>
      </right>
      <top style="dotted">
        <color indexed="64"/>
      </top>
      <bottom/>
      <diagonal/>
    </border>
    <border>
      <left/>
      <right style="dotted">
        <color indexed="64"/>
      </right>
      <top style="dotted">
        <color indexed="64"/>
      </top>
      <bottom style="dotted">
        <color indexed="64"/>
      </bottom>
      <diagonal/>
    </border>
    <border>
      <left/>
      <right/>
      <top/>
      <bottom style="dotted">
        <color indexed="64"/>
      </bottom>
      <diagonal/>
    </border>
    <border>
      <left/>
      <right/>
      <top style="medium">
        <color indexed="64"/>
      </top>
      <bottom style="dotted">
        <color indexed="64"/>
      </bottom>
      <diagonal/>
    </border>
    <border>
      <left style="dotted">
        <color indexed="64"/>
      </left>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right style="medium">
        <color indexed="64"/>
      </right>
      <top/>
      <bottom style="dotted">
        <color indexed="64"/>
      </bottom>
      <diagonal/>
    </border>
    <border>
      <left style="dotted">
        <color indexed="64"/>
      </left>
      <right style="medium">
        <color indexed="64"/>
      </right>
      <top style="dotted">
        <color indexed="64"/>
      </top>
      <bottom/>
      <diagonal/>
    </border>
    <border>
      <left/>
      <right style="medium">
        <color indexed="64"/>
      </right>
      <top style="dotted">
        <color indexed="64"/>
      </top>
      <bottom style="medium">
        <color indexed="64"/>
      </bottom>
      <diagonal/>
    </border>
    <border>
      <left style="dotted">
        <color indexed="64"/>
      </left>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bottom style="medium">
        <color indexed="64"/>
      </bottom>
      <diagonal/>
    </border>
    <border>
      <left style="medium">
        <color indexed="64"/>
      </left>
      <right style="dotted">
        <color indexed="64"/>
      </right>
      <top/>
      <bottom style="dotted">
        <color indexed="64"/>
      </bottom>
      <diagonal/>
    </border>
    <border>
      <left style="medium">
        <color indexed="64"/>
      </left>
      <right/>
      <top style="dotted">
        <color indexed="64"/>
      </top>
      <bottom/>
      <diagonal/>
    </border>
    <border>
      <left style="dotted">
        <color indexed="64"/>
      </left>
      <right style="medium">
        <color indexed="64"/>
      </right>
      <top/>
      <bottom/>
      <diagonal/>
    </border>
    <border>
      <left/>
      <right style="medium">
        <color indexed="64"/>
      </right>
      <top style="dotted">
        <color indexed="64"/>
      </top>
      <bottom/>
      <diagonal/>
    </border>
    <border>
      <left style="medium">
        <color indexed="64"/>
      </left>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style="thin">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bottom/>
      <diagonal/>
    </border>
    <border>
      <left style="medium">
        <color indexed="64"/>
      </left>
      <right style="dotted">
        <color indexed="64"/>
      </right>
      <top style="thin">
        <color indexed="64"/>
      </top>
      <bottom/>
      <diagonal/>
    </border>
    <border>
      <left style="dotted">
        <color indexed="64"/>
      </left>
      <right style="dotted">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tted">
        <color indexed="64"/>
      </left>
      <right/>
      <top style="medium">
        <color indexed="64"/>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ck">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slantDashDot">
        <color rgb="FF0039AC"/>
      </bottom>
      <diagonal/>
    </border>
    <border>
      <left style="slantDashDot">
        <color rgb="FF0039AC"/>
      </left>
      <right/>
      <top/>
      <bottom style="slantDashDot">
        <color rgb="FF0039AC"/>
      </bottom>
      <diagonal/>
    </border>
    <border>
      <left style="slantDashDot">
        <color rgb="FF0039AC"/>
      </left>
      <right/>
      <top/>
      <bottom/>
      <diagonal/>
    </border>
    <border>
      <left/>
      <right/>
      <top style="slantDashDot">
        <color rgb="FF0039AC"/>
      </top>
      <bottom/>
      <diagonal/>
    </border>
    <border>
      <left/>
      <right/>
      <top style="slantDashDot">
        <color rgb="FF0039AC"/>
      </top>
      <bottom style="slantDashDot">
        <color rgb="FF0039AC"/>
      </bottom>
      <diagonal/>
    </border>
    <border>
      <left/>
      <right style="slantDashDot">
        <color rgb="FF0039AC"/>
      </right>
      <top/>
      <bottom/>
      <diagonal/>
    </border>
    <border>
      <left/>
      <right style="slantDashDot">
        <color rgb="FF0039AC"/>
      </right>
      <top/>
      <bottom style="slantDashDot">
        <color rgb="FF0039AC"/>
      </bottom>
      <diagonal/>
    </border>
    <border>
      <left style="slantDashDot">
        <color rgb="FF0039AC"/>
      </left>
      <right/>
      <top style="slantDashDot">
        <color rgb="FF0039AC"/>
      </top>
      <bottom/>
      <diagonal/>
    </border>
    <border>
      <left/>
      <right style="slantDashDot">
        <color rgb="FF0039AC"/>
      </right>
      <top style="slantDashDot">
        <color rgb="FF0039AC"/>
      </top>
      <bottom/>
      <diagonal/>
    </border>
    <border>
      <left style="medium">
        <color theme="1"/>
      </left>
      <right/>
      <top style="medium">
        <color theme="1"/>
      </top>
      <bottom/>
      <diagonal/>
    </border>
    <border>
      <left/>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top style="thin">
        <color theme="1" tint="0.499984740745262"/>
      </top>
      <bottom/>
      <diagonal/>
    </border>
    <border>
      <left style="medium">
        <color theme="1"/>
      </left>
      <right style="thin">
        <color theme="1" tint="0.499984740745262"/>
      </right>
      <top style="medium">
        <color theme="1"/>
      </top>
      <bottom/>
      <diagonal/>
    </border>
    <border>
      <left style="medium">
        <color theme="1"/>
      </left>
      <right style="thin">
        <color theme="1" tint="0.499984740745262"/>
      </right>
      <top/>
      <bottom/>
      <diagonal/>
    </border>
    <border>
      <left style="medium">
        <color theme="1"/>
      </left>
      <right style="thin">
        <color theme="1" tint="0.499984740745262"/>
      </right>
      <top/>
      <bottom style="medium">
        <color theme="1"/>
      </bottom>
      <diagonal/>
    </border>
    <border>
      <left style="thin">
        <color theme="1" tint="0.499984740745262"/>
      </left>
      <right/>
      <top style="medium">
        <color theme="1"/>
      </top>
      <bottom/>
      <diagonal/>
    </border>
    <border>
      <left style="thin">
        <color theme="1" tint="0.499984740745262"/>
      </left>
      <right/>
      <top/>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style="medium">
        <color theme="1"/>
      </bottom>
      <diagonal/>
    </border>
    <border>
      <left style="thin">
        <color theme="1" tint="0.499984740745262"/>
      </left>
      <right/>
      <top style="thin">
        <color theme="1" tint="0.499984740745262"/>
      </top>
      <bottom/>
      <diagonal/>
    </border>
    <border>
      <left style="thin">
        <color theme="1" tint="0.499984740745262"/>
      </left>
      <right/>
      <top/>
      <bottom style="medium">
        <color theme="1"/>
      </bottom>
      <diagonal/>
    </border>
    <border>
      <left style="medium">
        <color theme="1"/>
      </left>
      <right/>
      <top style="thin">
        <color theme="1" tint="0.499984740745262"/>
      </top>
      <bottom/>
      <diagonal/>
    </border>
    <border>
      <left style="medium">
        <color theme="1"/>
      </left>
      <right/>
      <top/>
      <bottom style="thin">
        <color theme="1" tint="0.499984740745262"/>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medium">
        <color theme="1"/>
      </bottom>
      <diagonal/>
    </border>
    <border>
      <left style="thin">
        <color theme="1" tint="0.499984740745262"/>
      </left>
      <right style="thin">
        <color theme="1" tint="0.499984740745262"/>
      </right>
      <top style="medium">
        <color theme="1"/>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medium">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medium">
        <color theme="1" tint="0.499984740745262"/>
      </right>
      <top style="medium">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medium">
        <color theme="1" tint="0.499984740745262"/>
      </right>
      <top style="thin">
        <color theme="1" tint="0.499984740745262"/>
      </top>
      <bottom style="medium">
        <color theme="1" tint="0.499984740745262"/>
      </bottom>
      <diagonal/>
    </border>
    <border>
      <left style="medium">
        <color theme="1" tint="0.499984740745262"/>
      </left>
      <right style="thin">
        <color theme="1" tint="0.499984740745262"/>
      </right>
      <top style="thin">
        <color theme="1" tint="0.499984740745262"/>
      </top>
      <bottom/>
      <diagonal/>
    </border>
    <border>
      <left style="thin">
        <color theme="1" tint="0.499984740745262"/>
      </left>
      <right style="medium">
        <color theme="1" tint="0.499984740745262"/>
      </right>
      <top style="thin">
        <color theme="1" tint="0.499984740745262"/>
      </top>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bottom/>
      <diagonal/>
    </border>
    <border>
      <left style="thin">
        <color theme="1" tint="0.499984740745262"/>
      </left>
      <right style="medium">
        <color theme="1" tint="0.499984740745262"/>
      </right>
      <top/>
      <bottom/>
      <diagonal/>
    </border>
    <border>
      <left/>
      <right style="medium">
        <color theme="1"/>
      </right>
      <top style="medium">
        <color theme="1" tint="0.499984740745262"/>
      </top>
      <bottom/>
      <diagonal/>
    </border>
    <border>
      <left style="medium">
        <color indexed="64"/>
      </left>
      <right style="thin">
        <color theme="1" tint="0.499984740745262"/>
      </right>
      <top style="medium">
        <color indexed="64"/>
      </top>
      <bottom/>
      <diagonal/>
    </border>
    <border>
      <left style="thin">
        <color theme="1" tint="0.499984740745262"/>
      </left>
      <right style="thin">
        <color theme="1" tint="0.499984740745262"/>
      </right>
      <top style="medium">
        <color indexed="64"/>
      </top>
      <bottom/>
      <diagonal/>
    </border>
    <border>
      <left style="medium">
        <color indexed="64"/>
      </left>
      <right style="thin">
        <color theme="1" tint="0.499984740745262"/>
      </right>
      <top/>
      <bottom/>
      <diagonal/>
    </border>
    <border>
      <left style="medium">
        <color indexed="64"/>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thin">
        <color theme="1" tint="0.499984740745262"/>
      </left>
      <right style="medium">
        <color indexed="64"/>
      </right>
      <top/>
      <bottom style="medium">
        <color indexed="64"/>
      </bottom>
      <diagonal/>
    </border>
  </borders>
  <cellStyleXfs count="3">
    <xf numFmtId="0" fontId="0" fillId="0" borderId="0"/>
    <xf numFmtId="0" fontId="2" fillId="0" borderId="0" applyNumberFormat="0" applyFill="0" applyBorder="0" applyAlignment="0" applyProtection="0"/>
    <xf numFmtId="9" fontId="63" fillId="0" borderId="0" applyFont="0" applyFill="0" applyBorder="0" applyAlignment="0" applyProtection="0"/>
  </cellStyleXfs>
  <cellXfs count="1095">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horizontal="center"/>
    </xf>
    <xf numFmtId="0" fontId="0" fillId="0" borderId="0" xfId="0" applyFill="1" applyAlignment="1">
      <alignment vertical="center"/>
    </xf>
    <xf numFmtId="0" fontId="0" fillId="11" borderId="13" xfId="0" applyFill="1" applyBorder="1"/>
    <xf numFmtId="0" fontId="0" fillId="11" borderId="14" xfId="0" applyFill="1" applyBorder="1"/>
    <xf numFmtId="0" fontId="0" fillId="11" borderId="15" xfId="0" applyFill="1" applyBorder="1"/>
    <xf numFmtId="0" fontId="0" fillId="11" borderId="16" xfId="0" applyFill="1" applyBorder="1" applyAlignment="1">
      <alignment vertical="center"/>
    </xf>
    <xf numFmtId="0" fontId="4" fillId="11" borderId="0" xfId="0" applyFont="1" applyFill="1" applyBorder="1" applyAlignment="1">
      <alignment horizontal="center" vertical="center"/>
    </xf>
    <xf numFmtId="0" fontId="0" fillId="11" borderId="17" xfId="0" applyFill="1" applyBorder="1" applyAlignment="1">
      <alignment vertical="center"/>
    </xf>
    <xf numFmtId="0" fontId="0" fillId="11" borderId="16" xfId="0" applyFill="1" applyBorder="1"/>
    <xf numFmtId="0" fontId="0" fillId="11" borderId="0" xfId="0" applyFill="1" applyBorder="1"/>
    <xf numFmtId="0" fontId="0" fillId="11" borderId="17" xfId="0" applyFill="1" applyBorder="1"/>
    <xf numFmtId="0" fontId="7" fillId="11" borderId="0" xfId="0" applyFont="1" applyFill="1" applyBorder="1" applyAlignment="1">
      <alignment horizontal="center" vertical="center"/>
    </xf>
    <xf numFmtId="0" fontId="8" fillId="11" borderId="0" xfId="0" applyFont="1" applyFill="1" applyBorder="1" applyAlignment="1">
      <alignment horizontal="center" vertical="center"/>
    </xf>
    <xf numFmtId="0" fontId="0" fillId="11" borderId="18" xfId="0" applyFill="1" applyBorder="1"/>
    <xf numFmtId="0" fontId="0" fillId="11" borderId="19" xfId="0" applyFill="1" applyBorder="1"/>
    <xf numFmtId="0" fontId="0" fillId="11" borderId="20" xfId="0" applyFill="1" applyBorder="1"/>
    <xf numFmtId="0" fontId="0" fillId="3" borderId="0" xfId="0" applyFill="1"/>
    <xf numFmtId="0" fontId="0" fillId="7" borderId="0" xfId="0" applyFill="1"/>
    <xf numFmtId="0" fontId="0" fillId="7" borderId="0" xfId="0" applyFill="1" applyAlignment="1">
      <alignment vertical="center"/>
    </xf>
    <xf numFmtId="0" fontId="0" fillId="7" borderId="0" xfId="0" applyFill="1" applyAlignment="1">
      <alignment vertical="top" wrapText="1"/>
    </xf>
    <xf numFmtId="0" fontId="0" fillId="7" borderId="5" xfId="0" applyFill="1" applyBorder="1"/>
    <xf numFmtId="0" fontId="0" fillId="7" borderId="8" xfId="0" applyFill="1" applyBorder="1"/>
    <xf numFmtId="0" fontId="8" fillId="7" borderId="0" xfId="0" applyFont="1" applyFill="1" applyBorder="1" applyAlignment="1">
      <alignment horizontal="left" wrapText="1"/>
    </xf>
    <xf numFmtId="0" fontId="8" fillId="7" borderId="0" xfId="0" applyFont="1" applyFill="1" applyBorder="1" applyAlignment="1">
      <alignment horizontal="left" vertical="center" wrapText="1"/>
    </xf>
    <xf numFmtId="0" fontId="8" fillId="7" borderId="0" xfId="0" applyFont="1" applyFill="1" applyBorder="1" applyAlignment="1">
      <alignment wrapText="1"/>
    </xf>
    <xf numFmtId="0" fontId="6" fillId="3" borderId="1" xfId="0" applyFont="1" applyFill="1" applyBorder="1" applyAlignment="1">
      <alignment horizontal="left" vertical="center"/>
    </xf>
    <xf numFmtId="0" fontId="0" fillId="15" borderId="0" xfId="0" applyFill="1"/>
    <xf numFmtId="0" fontId="8" fillId="7" borderId="7" xfId="0" applyFont="1" applyFill="1" applyBorder="1" applyAlignment="1">
      <alignment horizontal="left" wrapText="1"/>
    </xf>
    <xf numFmtId="0" fontId="13" fillId="3" borderId="0" xfId="0" applyFont="1" applyFill="1" applyBorder="1" applyAlignment="1">
      <alignment horizontal="center" vertical="center"/>
    </xf>
    <xf numFmtId="0" fontId="3" fillId="8" borderId="13" xfId="0" applyFont="1" applyFill="1" applyBorder="1" applyAlignment="1">
      <alignment vertical="center"/>
    </xf>
    <xf numFmtId="0" fontId="3" fillId="8" borderId="15" xfId="0" applyFont="1" applyFill="1" applyBorder="1" applyAlignment="1">
      <alignment vertical="center"/>
    </xf>
    <xf numFmtId="0" fontId="3" fillId="8" borderId="16" xfId="0" applyFont="1" applyFill="1" applyBorder="1" applyAlignment="1">
      <alignment vertical="center"/>
    </xf>
    <xf numFmtId="0" fontId="3" fillId="8" borderId="17" xfId="0" applyFont="1" applyFill="1" applyBorder="1" applyAlignment="1">
      <alignment vertical="center"/>
    </xf>
    <xf numFmtId="0" fontId="3" fillId="8" borderId="18" xfId="0" applyFont="1" applyFill="1" applyBorder="1" applyAlignment="1">
      <alignment vertical="center"/>
    </xf>
    <xf numFmtId="0" fontId="3" fillId="8" borderId="20" xfId="0" applyFont="1" applyFill="1" applyBorder="1" applyAlignment="1">
      <alignment vertical="center"/>
    </xf>
    <xf numFmtId="0" fontId="3" fillId="14" borderId="13" xfId="0" applyFont="1" applyFill="1" applyBorder="1" applyAlignment="1">
      <alignment horizontal="left" vertical="center"/>
    </xf>
    <xf numFmtId="0" fontId="3" fillId="14" borderId="15" xfId="0" applyFont="1" applyFill="1" applyBorder="1" applyAlignment="1">
      <alignment horizontal="left" vertical="center"/>
    </xf>
    <xf numFmtId="0" fontId="3" fillId="14" borderId="16" xfId="0" applyFont="1" applyFill="1" applyBorder="1" applyAlignment="1">
      <alignment horizontal="left" vertical="center"/>
    </xf>
    <xf numFmtId="0" fontId="3" fillId="14" borderId="17" xfId="0" applyFont="1" applyFill="1" applyBorder="1" applyAlignment="1">
      <alignment horizontal="left" vertical="center"/>
    </xf>
    <xf numFmtId="0" fontId="3" fillId="14" borderId="18" xfId="0" applyFont="1" applyFill="1" applyBorder="1" applyAlignment="1">
      <alignment horizontal="left" vertical="center"/>
    </xf>
    <xf numFmtId="0" fontId="3" fillId="14" borderId="20" xfId="0" applyFont="1" applyFill="1" applyBorder="1" applyAlignment="1">
      <alignment horizontal="left" vertical="center"/>
    </xf>
    <xf numFmtId="0" fontId="3" fillId="9" borderId="13" xfId="0" applyFont="1" applyFill="1" applyBorder="1" applyAlignment="1">
      <alignment vertical="center"/>
    </xf>
    <xf numFmtId="0" fontId="3" fillId="9" borderId="15" xfId="0" applyFont="1" applyFill="1" applyBorder="1" applyAlignment="1">
      <alignment vertical="center"/>
    </xf>
    <xf numFmtId="0" fontId="3" fillId="9" borderId="16" xfId="0" applyFont="1" applyFill="1" applyBorder="1" applyAlignment="1">
      <alignment vertical="center"/>
    </xf>
    <xf numFmtId="0" fontId="3" fillId="9" borderId="17" xfId="0" applyFont="1" applyFill="1" applyBorder="1" applyAlignment="1">
      <alignment vertical="center"/>
    </xf>
    <xf numFmtId="0" fontId="3" fillId="9" borderId="18" xfId="0" applyFont="1" applyFill="1" applyBorder="1" applyAlignment="1">
      <alignment vertical="center"/>
    </xf>
    <xf numFmtId="0" fontId="3" fillId="9" borderId="20" xfId="0" applyFont="1" applyFill="1" applyBorder="1" applyAlignment="1">
      <alignment vertical="center"/>
    </xf>
    <xf numFmtId="0" fontId="0" fillId="7" borderId="0" xfId="0" applyFill="1" applyBorder="1" applyAlignment="1">
      <alignment wrapText="1"/>
    </xf>
    <xf numFmtId="0" fontId="7" fillId="15" borderId="4" xfId="0" applyFont="1" applyFill="1" applyBorder="1" applyAlignment="1">
      <alignment horizontal="center" vertical="center"/>
    </xf>
    <xf numFmtId="0" fontId="7" fillId="15" borderId="0" xfId="0" applyFont="1" applyFill="1" applyAlignment="1">
      <alignment horizontal="center" vertical="center"/>
    </xf>
    <xf numFmtId="0" fontId="0" fillId="15" borderId="0" xfId="0" applyFill="1" applyBorder="1"/>
    <xf numFmtId="0" fontId="3" fillId="7" borderId="0" xfId="0" applyFont="1" applyFill="1" applyBorder="1" applyAlignment="1">
      <alignment wrapText="1"/>
    </xf>
    <xf numFmtId="0" fontId="8" fillId="7" borderId="25" xfId="0" applyFont="1" applyFill="1" applyBorder="1" applyAlignment="1">
      <alignment wrapText="1"/>
    </xf>
    <xf numFmtId="0" fontId="3" fillId="7" borderId="25" xfId="0" applyFont="1" applyFill="1" applyBorder="1" applyAlignment="1">
      <alignment wrapText="1"/>
    </xf>
    <xf numFmtId="0" fontId="8" fillId="7" borderId="25" xfId="0" applyFont="1" applyFill="1" applyBorder="1" applyAlignment="1">
      <alignment horizontal="left" wrapText="1"/>
    </xf>
    <xf numFmtId="0" fontId="8" fillId="7" borderId="25" xfId="0" applyFont="1" applyFill="1" applyBorder="1" applyAlignment="1">
      <alignment horizontal="left" vertical="center" wrapText="1"/>
    </xf>
    <xf numFmtId="0" fontId="8" fillId="7" borderId="26" xfId="0" applyFont="1" applyFill="1" applyBorder="1" applyAlignment="1">
      <alignment horizontal="left" wrapText="1"/>
    </xf>
    <xf numFmtId="0" fontId="13" fillId="3" borderId="21" xfId="0" applyFont="1" applyFill="1" applyBorder="1" applyAlignment="1">
      <alignment horizontal="center" vertical="center"/>
    </xf>
    <xf numFmtId="0" fontId="6" fillId="3" borderId="4" xfId="0" applyFont="1" applyFill="1" applyBorder="1" applyAlignment="1">
      <alignment horizontal="left"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3" fillId="0" borderId="0" xfId="0" applyFont="1"/>
    <xf numFmtId="0" fontId="16" fillId="0" borderId="0" xfId="0" applyFont="1" applyAlignment="1">
      <alignment vertical="top"/>
    </xf>
    <xf numFmtId="0" fontId="3" fillId="0" borderId="0" xfId="0" applyFont="1" applyAlignment="1">
      <alignment vertical="top"/>
    </xf>
    <xf numFmtId="0" fontId="16" fillId="0" borderId="0" xfId="0" applyFont="1"/>
    <xf numFmtId="0" fontId="3" fillId="0" borderId="0" xfId="0" applyFont="1" applyAlignment="1">
      <alignment horizontal="center"/>
    </xf>
    <xf numFmtId="0" fontId="3" fillId="0" borderId="0" xfId="0" applyFont="1" applyAlignment="1"/>
    <xf numFmtId="0" fontId="16" fillId="0" borderId="3" xfId="0" applyFont="1" applyBorder="1" applyAlignment="1">
      <alignment vertical="top"/>
    </xf>
    <xf numFmtId="0" fontId="16" fillId="0" borderId="8" xfId="0" applyFont="1" applyBorder="1"/>
    <xf numFmtId="0" fontId="3" fillId="0" borderId="0" xfId="0" applyFont="1" applyAlignment="1">
      <alignment vertical="center"/>
    </xf>
    <xf numFmtId="0" fontId="0" fillId="17" borderId="0" xfId="0" applyFill="1"/>
    <xf numFmtId="0" fontId="0" fillId="17" borderId="0" xfId="0" applyFill="1" applyAlignment="1">
      <alignment vertical="top"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Border="1"/>
    <xf numFmtId="0" fontId="3" fillId="0" borderId="0"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5" xfId="0" applyFont="1" applyBorder="1" applyAlignment="1">
      <alignment horizontal="center"/>
    </xf>
    <xf numFmtId="0" fontId="3" fillId="0" borderId="12" xfId="0" applyFont="1" applyBorder="1" applyAlignment="1"/>
    <xf numFmtId="0" fontId="3" fillId="0" borderId="12" xfId="0" applyFont="1" applyBorder="1" applyAlignment="1">
      <alignment horizontal="right"/>
    </xf>
    <xf numFmtId="0" fontId="3" fillId="0" borderId="12" xfId="0" applyFont="1" applyBorder="1"/>
    <xf numFmtId="0" fontId="7" fillId="0" borderId="2" xfId="0" applyFont="1" applyBorder="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0" fontId="3" fillId="18" borderId="0" xfId="0" applyFont="1" applyFill="1"/>
    <xf numFmtId="0" fontId="3" fillId="20" borderId="0" xfId="0" applyFont="1" applyFill="1"/>
    <xf numFmtId="0" fontId="3" fillId="20" borderId="0" xfId="0" applyFont="1" applyFill="1" applyAlignment="1">
      <alignment vertical="center"/>
    </xf>
    <xf numFmtId="0" fontId="3" fillId="22" borderId="0" xfId="0" applyFont="1" applyFill="1"/>
    <xf numFmtId="0" fontId="3" fillId="24" borderId="0" xfId="0" applyFont="1" applyFill="1"/>
    <xf numFmtId="0" fontId="3" fillId="26" borderId="0" xfId="0" applyFont="1" applyFill="1"/>
    <xf numFmtId="0" fontId="3" fillId="27" borderId="0" xfId="0" applyFont="1" applyFill="1"/>
    <xf numFmtId="0" fontId="3" fillId="27" borderId="0" xfId="0" applyFont="1" applyFill="1" applyAlignment="1">
      <alignment vertical="top"/>
    </xf>
    <xf numFmtId="0" fontId="7" fillId="0" borderId="0" xfId="0" applyFont="1"/>
    <xf numFmtId="0" fontId="1" fillId="0" borderId="22" xfId="0" applyFont="1" applyBorder="1" applyAlignment="1">
      <alignment horizontal="center" wrapText="1"/>
    </xf>
    <xf numFmtId="0" fontId="1" fillId="0" borderId="23" xfId="0" applyFont="1" applyBorder="1" applyAlignment="1">
      <alignment horizontal="center" wrapText="1"/>
    </xf>
    <xf numFmtId="0" fontId="0" fillId="0" borderId="22" xfId="0" applyBorder="1" applyAlignment="1">
      <alignment horizontal="right" wrapText="1"/>
    </xf>
    <xf numFmtId="0" fontId="0" fillId="0" borderId="23" xfId="0" applyBorder="1" applyAlignment="1">
      <alignment horizontal="right" wrapText="1"/>
    </xf>
    <xf numFmtId="0" fontId="3" fillId="28" borderId="38" xfId="0" applyFont="1" applyFill="1" applyBorder="1"/>
    <xf numFmtId="0" fontId="3" fillId="28" borderId="39" xfId="0" applyFont="1" applyFill="1" applyBorder="1"/>
    <xf numFmtId="0" fontId="20" fillId="28" borderId="39" xfId="0" applyFont="1" applyFill="1" applyBorder="1" applyAlignment="1">
      <alignment vertical="top" wrapText="1"/>
    </xf>
    <xf numFmtId="0" fontId="20" fillId="28" borderId="38" xfId="0" applyFont="1" applyFill="1" applyBorder="1"/>
    <xf numFmtId="0" fontId="3" fillId="29" borderId="0" xfId="0" applyFont="1" applyFill="1"/>
    <xf numFmtId="0" fontId="17" fillId="29" borderId="0" xfId="0" applyFont="1" applyFill="1" applyAlignment="1">
      <alignment horizontal="left" vertical="top" wrapText="1"/>
    </xf>
    <xf numFmtId="0" fontId="0" fillId="29" borderId="0" xfId="0" applyFill="1"/>
    <xf numFmtId="0" fontId="3" fillId="27" borderId="13" xfId="0" applyFont="1" applyFill="1" applyBorder="1"/>
    <xf numFmtId="0" fontId="3" fillId="27" borderId="14" xfId="0" applyFont="1" applyFill="1" applyBorder="1"/>
    <xf numFmtId="0" fontId="3" fillId="27" borderId="15" xfId="0" applyFont="1" applyFill="1" applyBorder="1"/>
    <xf numFmtId="0" fontId="3" fillId="27" borderId="16" xfId="0" applyFont="1" applyFill="1" applyBorder="1"/>
    <xf numFmtId="0" fontId="3" fillId="27" borderId="0" xfId="0" applyFont="1" applyFill="1" applyBorder="1"/>
    <xf numFmtId="0" fontId="3" fillId="27" borderId="17" xfId="0" applyFont="1" applyFill="1" applyBorder="1"/>
    <xf numFmtId="0" fontId="3" fillId="27" borderId="0" xfId="0" applyFont="1" applyFill="1" applyBorder="1" applyAlignment="1">
      <alignment vertical="top"/>
    </xf>
    <xf numFmtId="0" fontId="3" fillId="27" borderId="0" xfId="0" applyFont="1" applyFill="1" applyBorder="1" applyAlignment="1">
      <alignment vertical="top" wrapText="1"/>
    </xf>
    <xf numFmtId="0" fontId="3" fillId="27" borderId="17" xfId="0" applyFont="1" applyFill="1" applyBorder="1" applyAlignment="1">
      <alignment vertical="top" wrapText="1"/>
    </xf>
    <xf numFmtId="0" fontId="8" fillId="27" borderId="16" xfId="0" applyFont="1" applyFill="1" applyBorder="1"/>
    <xf numFmtId="0" fontId="3" fillId="27" borderId="18" xfId="0" applyFont="1" applyFill="1" applyBorder="1"/>
    <xf numFmtId="0" fontId="3" fillId="27" borderId="19" xfId="0" applyFont="1" applyFill="1" applyBorder="1"/>
    <xf numFmtId="0" fontId="3" fillId="27" borderId="20" xfId="0" applyFont="1" applyFill="1" applyBorder="1"/>
    <xf numFmtId="0" fontId="3" fillId="23" borderId="13" xfId="0" applyFont="1" applyFill="1" applyBorder="1"/>
    <xf numFmtId="0" fontId="3" fillId="23" borderId="14" xfId="0" applyFont="1" applyFill="1" applyBorder="1"/>
    <xf numFmtId="0" fontId="3" fillId="23" borderId="15" xfId="0" applyFont="1" applyFill="1" applyBorder="1"/>
    <xf numFmtId="0" fontId="3" fillId="23" borderId="16" xfId="0" applyFont="1" applyFill="1" applyBorder="1"/>
    <xf numFmtId="0" fontId="3" fillId="23" borderId="0" xfId="0" applyFont="1" applyFill="1" applyBorder="1"/>
    <xf numFmtId="0" fontId="3" fillId="23" borderId="17" xfId="0" applyFont="1" applyFill="1" applyBorder="1"/>
    <xf numFmtId="0" fontId="8" fillId="23" borderId="16" xfId="0" applyFont="1" applyFill="1" applyBorder="1"/>
    <xf numFmtId="0" fontId="3" fillId="23" borderId="18" xfId="0" applyFont="1" applyFill="1" applyBorder="1"/>
    <xf numFmtId="0" fontId="3" fillId="23" borderId="19" xfId="0" applyFont="1" applyFill="1" applyBorder="1"/>
    <xf numFmtId="0" fontId="3" fillId="23" borderId="20" xfId="0" applyFont="1" applyFill="1" applyBorder="1"/>
    <xf numFmtId="0" fontId="22" fillId="20" borderId="0" xfId="0" applyFont="1" applyFill="1" applyAlignment="1">
      <alignment vertical="center"/>
    </xf>
    <xf numFmtId="0" fontId="3" fillId="21" borderId="13" xfId="0" applyFont="1" applyFill="1" applyBorder="1"/>
    <xf numFmtId="0" fontId="3" fillId="21" borderId="14" xfId="0" applyFont="1" applyFill="1" applyBorder="1"/>
    <xf numFmtId="0" fontId="3" fillId="21" borderId="15" xfId="0" applyFont="1" applyFill="1" applyBorder="1"/>
    <xf numFmtId="0" fontId="3" fillId="21" borderId="16" xfId="0" applyFont="1" applyFill="1" applyBorder="1"/>
    <xf numFmtId="0" fontId="3" fillId="21" borderId="0" xfId="0" applyFont="1" applyFill="1" applyBorder="1"/>
    <xf numFmtId="0" fontId="3" fillId="21" borderId="17" xfId="0" applyFont="1" applyFill="1" applyBorder="1"/>
    <xf numFmtId="0" fontId="3" fillId="21" borderId="18" xfId="0" applyFont="1" applyFill="1" applyBorder="1"/>
    <xf numFmtId="0" fontId="3" fillId="21" borderId="19" xfId="0" applyFont="1" applyFill="1" applyBorder="1"/>
    <xf numFmtId="0" fontId="3" fillId="21" borderId="20" xfId="0" applyFont="1" applyFill="1" applyBorder="1"/>
    <xf numFmtId="0" fontId="3" fillId="31" borderId="0" xfId="0" applyFont="1" applyFill="1"/>
    <xf numFmtId="0" fontId="3" fillId="7" borderId="13" xfId="0" applyFont="1" applyFill="1" applyBorder="1"/>
    <xf numFmtId="0" fontId="3" fillId="7" borderId="14" xfId="0" applyFont="1" applyFill="1" applyBorder="1"/>
    <xf numFmtId="0" fontId="3" fillId="7" borderId="15" xfId="0" applyFont="1" applyFill="1" applyBorder="1"/>
    <xf numFmtId="0" fontId="3" fillId="7" borderId="16" xfId="0" applyFont="1" applyFill="1" applyBorder="1"/>
    <xf numFmtId="0" fontId="3" fillId="7" borderId="0" xfId="0" applyFont="1" applyFill="1" applyBorder="1"/>
    <xf numFmtId="0" fontId="3" fillId="7" borderId="17" xfId="0" applyFont="1" applyFill="1" applyBorder="1"/>
    <xf numFmtId="0" fontId="3" fillId="7" borderId="18" xfId="0" applyFont="1" applyFill="1" applyBorder="1"/>
    <xf numFmtId="0" fontId="3" fillId="7" borderId="19" xfId="0" applyFont="1" applyFill="1" applyBorder="1"/>
    <xf numFmtId="0" fontId="3" fillId="7" borderId="20" xfId="0" applyFont="1" applyFill="1" applyBorder="1"/>
    <xf numFmtId="0" fontId="7" fillId="16" borderId="30" xfId="0" applyFont="1" applyFill="1" applyBorder="1" applyAlignment="1">
      <alignment horizontal="center" vertical="center" wrapText="1"/>
    </xf>
    <xf numFmtId="0" fontId="3" fillId="32" borderId="0" xfId="0" applyFont="1" applyFill="1"/>
    <xf numFmtId="0" fontId="3" fillId="32" borderId="0" xfId="0" applyFont="1" applyFill="1" applyAlignment="1">
      <alignment vertical="top"/>
    </xf>
    <xf numFmtId="0" fontId="27" fillId="0" borderId="12" xfId="0" applyFont="1" applyBorder="1"/>
    <xf numFmtId="0" fontId="27" fillId="0" borderId="12" xfId="0" applyFont="1" applyBorder="1" applyAlignment="1">
      <alignment wrapText="1"/>
    </xf>
    <xf numFmtId="0" fontId="28" fillId="3" borderId="24" xfId="1" applyFont="1" applyFill="1" applyBorder="1" applyAlignment="1">
      <alignment horizontal="left" vertical="center"/>
    </xf>
    <xf numFmtId="0" fontId="29" fillId="3" borderId="24" xfId="0" applyFont="1" applyFill="1" applyBorder="1" applyAlignment="1">
      <alignment horizontal="left" vertical="center"/>
    </xf>
    <xf numFmtId="0" fontId="7" fillId="2" borderId="1" xfId="0" applyFont="1" applyFill="1" applyBorder="1" applyAlignment="1">
      <alignment horizontal="center"/>
    </xf>
    <xf numFmtId="0" fontId="0" fillId="3" borderId="0" xfId="0" applyFill="1" applyAlignment="1">
      <alignment horizontal="center"/>
    </xf>
    <xf numFmtId="0" fontId="3" fillId="33" borderId="4" xfId="0" applyFont="1" applyFill="1" applyBorder="1" applyAlignment="1">
      <alignment horizontal="center"/>
    </xf>
    <xf numFmtId="0" fontId="3" fillId="33" borderId="0" xfId="0" applyFont="1" applyFill="1" applyBorder="1" applyAlignment="1">
      <alignment horizontal="center"/>
    </xf>
    <xf numFmtId="0" fontId="3" fillId="33" borderId="5" xfId="0" applyFont="1" applyFill="1" applyBorder="1" applyAlignment="1">
      <alignment horizontal="center"/>
    </xf>
    <xf numFmtId="0" fontId="7" fillId="2" borderId="24" xfId="0" applyFont="1" applyFill="1" applyBorder="1" applyAlignment="1">
      <alignment horizontal="center"/>
    </xf>
    <xf numFmtId="0" fontId="3" fillId="0" borderId="41" xfId="0" applyFont="1" applyBorder="1"/>
    <xf numFmtId="0" fontId="3" fillId="0" borderId="41" xfId="0" applyFont="1" applyBorder="1" applyAlignment="1">
      <alignment wrapText="1"/>
    </xf>
    <xf numFmtId="0" fontId="3" fillId="0" borderId="41" xfId="0" applyFont="1" applyBorder="1" applyAlignment="1">
      <alignment horizontal="left" vertical="center" wrapText="1"/>
    </xf>
    <xf numFmtId="0" fontId="3" fillId="0" borderId="42" xfId="0" applyFont="1" applyBorder="1"/>
    <xf numFmtId="0" fontId="7" fillId="0" borderId="12" xfId="0" applyFont="1" applyBorder="1" applyAlignment="1">
      <alignment horizontal="center"/>
    </xf>
    <xf numFmtId="0" fontId="7" fillId="0" borderId="43" xfId="0" applyFont="1" applyBorder="1" applyAlignment="1">
      <alignment horizontal="center"/>
    </xf>
    <xf numFmtId="0" fontId="7" fillId="0" borderId="44" xfId="0" applyFont="1" applyBorder="1" applyAlignment="1">
      <alignment horizontal="center"/>
    </xf>
    <xf numFmtId="0" fontId="7" fillId="0" borderId="45" xfId="0" applyFont="1" applyBorder="1" applyAlignment="1">
      <alignment horizontal="center"/>
    </xf>
    <xf numFmtId="0" fontId="7" fillId="0" borderId="46" xfId="0" applyFont="1" applyBorder="1" applyAlignment="1">
      <alignment horizontal="center"/>
    </xf>
    <xf numFmtId="0" fontId="7" fillId="0" borderId="47" xfId="0" applyFont="1" applyBorder="1" applyAlignment="1">
      <alignment horizontal="center"/>
    </xf>
    <xf numFmtId="0" fontId="7" fillId="0" borderId="48" xfId="0" applyFont="1" applyBorder="1" applyAlignment="1">
      <alignment horizontal="center"/>
    </xf>
    <xf numFmtId="0" fontId="7" fillId="0" borderId="37" xfId="0" applyFont="1" applyBorder="1" applyAlignment="1">
      <alignment horizontal="center"/>
    </xf>
    <xf numFmtId="0" fontId="7" fillId="0" borderId="49" xfId="0" applyFont="1" applyBorder="1" applyAlignment="1">
      <alignment horizontal="center"/>
    </xf>
    <xf numFmtId="0" fontId="7" fillId="0" borderId="37" xfId="0" applyFont="1" applyBorder="1" applyAlignment="1">
      <alignment horizontal="center" vertical="center"/>
    </xf>
    <xf numFmtId="0" fontId="7" fillId="0" borderId="50" xfId="0" applyFont="1" applyBorder="1" applyAlignment="1">
      <alignment horizontal="center"/>
    </xf>
    <xf numFmtId="0" fontId="7" fillId="0" borderId="29" xfId="0" applyFont="1" applyBorder="1" applyAlignment="1">
      <alignment horizontal="center"/>
    </xf>
    <xf numFmtId="0" fontId="7" fillId="0" borderId="18" xfId="0" applyFont="1" applyBorder="1" applyAlignment="1">
      <alignment horizontal="center"/>
    </xf>
    <xf numFmtId="0" fontId="3" fillId="2" borderId="51" xfId="0" applyFont="1" applyFill="1" applyBorder="1" applyAlignment="1">
      <alignment horizontal="center"/>
    </xf>
    <xf numFmtId="0" fontId="3" fillId="2" borderId="52" xfId="0" applyFont="1" applyFill="1" applyBorder="1" applyAlignment="1">
      <alignment horizontal="center"/>
    </xf>
    <xf numFmtId="0" fontId="3" fillId="2" borderId="54" xfId="0" applyFont="1" applyFill="1" applyBorder="1" applyAlignment="1">
      <alignment horizontal="center"/>
    </xf>
    <xf numFmtId="0" fontId="7" fillId="0" borderId="55" xfId="0" applyFont="1" applyBorder="1" applyAlignment="1">
      <alignment horizontal="center"/>
    </xf>
    <xf numFmtId="0" fontId="7" fillId="0" borderId="27" xfId="0" applyFont="1" applyBorder="1" applyAlignment="1">
      <alignment horizontal="center"/>
    </xf>
    <xf numFmtId="0" fontId="7" fillId="0" borderId="13" xfId="0" applyFont="1" applyBorder="1" applyAlignment="1">
      <alignment horizontal="center"/>
    </xf>
    <xf numFmtId="0" fontId="3" fillId="2" borderId="56" xfId="0" applyFont="1" applyFill="1" applyBorder="1" applyAlignment="1">
      <alignment horizontal="center"/>
    </xf>
    <xf numFmtId="0" fontId="3" fillId="2" borderId="57" xfId="0" applyFont="1" applyFill="1" applyBorder="1" applyAlignment="1">
      <alignment horizontal="center"/>
    </xf>
    <xf numFmtId="0" fontId="3" fillId="2" borderId="58" xfId="0" applyFont="1" applyFill="1" applyBorder="1" applyAlignment="1">
      <alignment horizontal="center"/>
    </xf>
    <xf numFmtId="0" fontId="3" fillId="2" borderId="59" xfId="0" applyFont="1" applyFill="1" applyBorder="1" applyAlignment="1">
      <alignment horizontal="center"/>
    </xf>
    <xf numFmtId="0" fontId="3" fillId="0" borderId="60" xfId="0" applyFont="1" applyBorder="1"/>
    <xf numFmtId="0" fontId="7" fillId="2" borderId="32" xfId="0" applyFont="1" applyFill="1" applyBorder="1" applyAlignment="1">
      <alignment horizontal="center"/>
    </xf>
    <xf numFmtId="0" fontId="3" fillId="7" borderId="0" xfId="0" applyFont="1" applyFill="1" applyAlignment="1">
      <alignment vertical="top" wrapText="1"/>
    </xf>
    <xf numFmtId="0" fontId="33" fillId="31" borderId="0" xfId="1" applyFont="1" applyFill="1" applyAlignment="1">
      <alignment vertical="center"/>
    </xf>
    <xf numFmtId="0" fontId="33" fillId="22" borderId="0" xfId="1" applyFont="1" applyFill="1" applyAlignment="1">
      <alignment vertical="center"/>
    </xf>
    <xf numFmtId="0" fontId="33" fillId="26" borderId="0" xfId="1" applyFont="1" applyFill="1" applyAlignment="1"/>
    <xf numFmtId="0" fontId="24" fillId="27" borderId="0" xfId="1" quotePrefix="1" applyFont="1" applyFill="1"/>
    <xf numFmtId="0" fontId="30" fillId="32" borderId="0" xfId="1" applyFont="1" applyFill="1" applyAlignment="1">
      <alignment horizontal="center" vertical="center"/>
    </xf>
    <xf numFmtId="0" fontId="7" fillId="0" borderId="14" xfId="0" applyFont="1" applyBorder="1" applyAlignment="1">
      <alignment horizontal="left" vertical="center"/>
    </xf>
    <xf numFmtId="0" fontId="3" fillId="0" borderId="62" xfId="0" applyFont="1" applyBorder="1"/>
    <xf numFmtId="0" fontId="3" fillId="0" borderId="66" xfId="0" applyFont="1" applyBorder="1"/>
    <xf numFmtId="0" fontId="3" fillId="0" borderId="66" xfId="0" applyFont="1" applyBorder="1" applyAlignment="1">
      <alignment wrapText="1"/>
    </xf>
    <xf numFmtId="0" fontId="3" fillId="0" borderId="17" xfId="0" applyFont="1" applyBorder="1"/>
    <xf numFmtId="0" fontId="7" fillId="0" borderId="61" xfId="0" applyFont="1" applyBorder="1" applyAlignment="1">
      <alignment horizontal="left" vertical="center"/>
    </xf>
    <xf numFmtId="0" fontId="7" fillId="0" borderId="70" xfId="0" applyFont="1" applyBorder="1" applyAlignment="1">
      <alignment horizontal="left" vertical="center"/>
    </xf>
    <xf numFmtId="0" fontId="3" fillId="0" borderId="0" xfId="0" applyFont="1" applyAlignment="1">
      <alignment horizontal="left" vertical="center"/>
    </xf>
    <xf numFmtId="0" fontId="3" fillId="0" borderId="73" xfId="0" applyFont="1" applyBorder="1"/>
    <xf numFmtId="0" fontId="3" fillId="0" borderId="74" xfId="0" applyFont="1" applyBorder="1" applyAlignment="1">
      <alignment wrapText="1"/>
    </xf>
    <xf numFmtId="0" fontId="3" fillId="0" borderId="73" xfId="0" applyFont="1" applyBorder="1" applyAlignment="1">
      <alignment wrapText="1"/>
    </xf>
    <xf numFmtId="0" fontId="3" fillId="0" borderId="75" xfId="0" applyFont="1" applyBorder="1"/>
    <xf numFmtId="0" fontId="3" fillId="0" borderId="78" xfId="0" applyFont="1" applyBorder="1" applyAlignment="1">
      <alignment wrapText="1"/>
    </xf>
    <xf numFmtId="0" fontId="3" fillId="0" borderId="77" xfId="0" applyFont="1" applyBorder="1" applyAlignment="1">
      <alignment wrapText="1"/>
    </xf>
    <xf numFmtId="0" fontId="3" fillId="0" borderId="77" xfId="0" applyFont="1" applyBorder="1"/>
    <xf numFmtId="0" fontId="3" fillId="0" borderId="75" xfId="0" applyFont="1" applyBorder="1" applyAlignment="1">
      <alignment wrapText="1"/>
    </xf>
    <xf numFmtId="0" fontId="7" fillId="27" borderId="14" xfId="0" applyFont="1" applyFill="1" applyBorder="1" applyAlignment="1">
      <alignment horizontal="left" vertical="center"/>
    </xf>
    <xf numFmtId="0" fontId="7" fillId="27" borderId="64" xfId="0" applyFont="1" applyFill="1" applyBorder="1" applyAlignment="1">
      <alignment horizontal="left" vertical="center"/>
    </xf>
    <xf numFmtId="0" fontId="7" fillId="27" borderId="69" xfId="0" applyFont="1" applyFill="1" applyBorder="1" applyAlignment="1">
      <alignment horizontal="left" vertical="center"/>
    </xf>
    <xf numFmtId="0" fontId="7" fillId="0" borderId="79" xfId="0" applyFont="1" applyBorder="1" applyAlignment="1">
      <alignment horizontal="left" vertical="center"/>
    </xf>
    <xf numFmtId="0" fontId="7" fillId="0" borderId="76" xfId="0" applyFont="1" applyBorder="1" applyAlignment="1">
      <alignment horizontal="left" vertical="center"/>
    </xf>
    <xf numFmtId="0" fontId="7" fillId="0" borderId="0" xfId="0" applyFont="1" applyAlignment="1">
      <alignment horizontal="left" vertical="center"/>
    </xf>
    <xf numFmtId="0" fontId="7" fillId="27" borderId="19" xfId="0" applyFont="1" applyFill="1" applyBorder="1" applyAlignment="1">
      <alignment horizontal="left" vertical="center"/>
    </xf>
    <xf numFmtId="0" fontId="7" fillId="28" borderId="12" xfId="0" applyFont="1" applyFill="1" applyBorder="1" applyAlignment="1">
      <alignment horizontal="center" vertical="center"/>
    </xf>
    <xf numFmtId="0" fontId="3" fillId="0" borderId="73" xfId="0" applyFont="1" applyBorder="1" applyAlignment="1">
      <alignment vertical="center" wrapText="1"/>
    </xf>
    <xf numFmtId="0" fontId="3" fillId="0" borderId="81" xfId="0" applyFont="1" applyBorder="1"/>
    <xf numFmtId="0" fontId="3" fillId="0" borderId="83" xfId="0" applyFont="1" applyBorder="1"/>
    <xf numFmtId="0" fontId="7" fillId="0" borderId="92" xfId="0" applyFont="1" applyBorder="1" applyAlignment="1">
      <alignment horizontal="left" vertical="center"/>
    </xf>
    <xf numFmtId="0" fontId="3" fillId="0" borderId="93" xfId="0" applyFont="1" applyBorder="1"/>
    <xf numFmtId="0" fontId="3" fillId="0" borderId="74" xfId="0" applyFont="1" applyBorder="1" applyAlignment="1">
      <alignment vertical="center" wrapText="1"/>
    </xf>
    <xf numFmtId="0" fontId="3" fillId="0" borderId="82" xfId="0" applyFont="1" applyBorder="1" applyAlignment="1">
      <alignment horizontal="center" vertical="center"/>
    </xf>
    <xf numFmtId="0" fontId="3" fillId="0" borderId="84" xfId="0" applyFont="1" applyBorder="1" applyAlignment="1">
      <alignment horizontal="center"/>
    </xf>
    <xf numFmtId="0" fontId="3" fillId="0" borderId="85" xfId="0" applyFont="1" applyBorder="1" applyAlignment="1">
      <alignment horizontal="center"/>
    </xf>
    <xf numFmtId="0" fontId="3" fillId="0" borderId="86" xfId="0" applyFont="1" applyBorder="1" applyAlignment="1">
      <alignment horizontal="center"/>
    </xf>
    <xf numFmtId="0" fontId="3" fillId="0" borderId="88" xfId="0" applyFont="1" applyBorder="1" applyAlignment="1">
      <alignment horizontal="center"/>
    </xf>
    <xf numFmtId="0" fontId="3" fillId="0" borderId="89" xfId="0" applyFont="1" applyBorder="1" applyAlignment="1">
      <alignment horizontal="center"/>
    </xf>
    <xf numFmtId="0" fontId="3" fillId="0" borderId="82" xfId="0" applyFont="1" applyBorder="1" applyAlignment="1">
      <alignment horizontal="center"/>
    </xf>
    <xf numFmtId="0" fontId="7" fillId="27" borderId="94" xfId="0" applyFont="1" applyFill="1" applyBorder="1" applyAlignment="1">
      <alignment horizontal="left" vertical="center"/>
    </xf>
    <xf numFmtId="0" fontId="7" fillId="27" borderId="71" xfId="0" applyFont="1" applyFill="1" applyBorder="1" applyAlignment="1">
      <alignment horizontal="left" vertical="center"/>
    </xf>
    <xf numFmtId="0" fontId="7" fillId="34" borderId="12" xfId="0" applyFont="1" applyFill="1" applyBorder="1" applyAlignment="1">
      <alignment vertical="center"/>
    </xf>
    <xf numFmtId="0" fontId="3" fillId="35" borderId="0" xfId="0" applyFont="1" applyFill="1"/>
    <xf numFmtId="0" fontId="3" fillId="0" borderId="19" xfId="0" applyFont="1" applyBorder="1"/>
    <xf numFmtId="0" fontId="0" fillId="19" borderId="0" xfId="0" applyFill="1"/>
    <xf numFmtId="0" fontId="13" fillId="19" borderId="0" xfId="0" applyFont="1" applyFill="1" applyBorder="1" applyAlignment="1">
      <alignment horizontal="center" vertical="center"/>
    </xf>
    <xf numFmtId="0" fontId="26" fillId="32" borderId="0" xfId="0" applyFont="1" applyFill="1" applyAlignment="1">
      <alignment vertical="center"/>
    </xf>
    <xf numFmtId="0" fontId="3" fillId="32" borderId="0" xfId="0" applyFont="1" applyFill="1" applyAlignment="1">
      <alignment vertical="center"/>
    </xf>
    <xf numFmtId="0" fontId="3" fillId="32" borderId="0" xfId="0" applyFont="1" applyFill="1" applyAlignment="1">
      <alignment horizontal="center"/>
    </xf>
    <xf numFmtId="0" fontId="16" fillId="32" borderId="0" xfId="0" applyFont="1" applyFill="1"/>
    <xf numFmtId="0" fontId="3" fillId="16" borderId="0" xfId="0" applyFont="1" applyFill="1" applyAlignment="1">
      <alignment horizontal="center"/>
    </xf>
    <xf numFmtId="0" fontId="3" fillId="16" borderId="0" xfId="0" applyFont="1" applyFill="1"/>
    <xf numFmtId="0" fontId="16" fillId="16" borderId="0" xfId="0" applyFont="1" applyFill="1"/>
    <xf numFmtId="0" fontId="26" fillId="16" borderId="0" xfId="0" applyFont="1" applyFill="1" applyAlignment="1">
      <alignment vertical="center"/>
    </xf>
    <xf numFmtId="0" fontId="3" fillId="16" borderId="0" xfId="0" applyFont="1" applyFill="1" applyAlignment="1">
      <alignment vertical="center"/>
    </xf>
    <xf numFmtId="0" fontId="16" fillId="16" borderId="0" xfId="0" applyFont="1" applyFill="1" applyAlignment="1">
      <alignment vertical="center"/>
    </xf>
    <xf numFmtId="0" fontId="3" fillId="16" borderId="0" xfId="0" applyFont="1" applyFill="1" applyAlignment="1">
      <alignment horizontal="center" vertical="center"/>
    </xf>
    <xf numFmtId="0" fontId="6" fillId="16" borderId="21" xfId="0" applyFont="1" applyFill="1" applyBorder="1" applyAlignment="1">
      <alignment horizontal="center" vertical="center" wrapText="1"/>
    </xf>
    <xf numFmtId="0" fontId="16" fillId="0" borderId="5" xfId="0" applyFont="1" applyBorder="1" applyAlignment="1">
      <alignment vertical="top"/>
    </xf>
    <xf numFmtId="0" fontId="16" fillId="14" borderId="5" xfId="0" applyFont="1" applyFill="1" applyBorder="1" applyAlignment="1">
      <alignment vertical="top" wrapText="1"/>
    </xf>
    <xf numFmtId="0" fontId="16" fillId="0" borderId="5" xfId="0" applyFont="1" applyFill="1" applyBorder="1" applyAlignment="1">
      <alignment vertical="top" wrapText="1"/>
    </xf>
    <xf numFmtId="0" fontId="16" fillId="14" borderId="8" xfId="0" applyFont="1" applyFill="1" applyBorder="1" applyAlignment="1">
      <alignment vertical="center" wrapText="1"/>
    </xf>
    <xf numFmtId="0" fontId="16" fillId="14" borderId="5" xfId="0" applyFont="1" applyFill="1" applyBorder="1" applyAlignment="1">
      <alignment vertical="top"/>
    </xf>
    <xf numFmtId="0" fontId="16" fillId="8" borderId="5" xfId="0" applyFont="1" applyFill="1" applyBorder="1" applyAlignment="1">
      <alignment vertical="top"/>
    </xf>
    <xf numFmtId="0" fontId="16" fillId="9" borderId="8" xfId="0" applyFont="1" applyFill="1" applyBorder="1" applyAlignment="1">
      <alignment vertical="top"/>
    </xf>
    <xf numFmtId="0" fontId="16" fillId="0" borderId="11" xfId="0" applyFont="1" applyBorder="1" applyAlignment="1">
      <alignment vertical="top"/>
    </xf>
    <xf numFmtId="0" fontId="16" fillId="8" borderId="3" xfId="0" applyFont="1" applyFill="1" applyBorder="1" applyAlignment="1">
      <alignment vertical="top"/>
    </xf>
    <xf numFmtId="0" fontId="16" fillId="0" borderId="8" xfId="0" applyFont="1" applyBorder="1" applyAlignment="1">
      <alignment vertical="top"/>
    </xf>
    <xf numFmtId="0" fontId="16" fillId="8" borderId="11" xfId="0" applyFont="1" applyFill="1" applyBorder="1" applyAlignment="1">
      <alignment vertical="top"/>
    </xf>
    <xf numFmtId="0" fontId="16" fillId="14" borderId="11" xfId="0" applyFont="1" applyFill="1" applyBorder="1" applyAlignment="1">
      <alignment vertical="top"/>
    </xf>
    <xf numFmtId="0" fontId="7" fillId="16" borderId="97" xfId="0" applyFont="1" applyFill="1" applyBorder="1" applyAlignment="1">
      <alignment horizontal="center" vertical="center" wrapText="1"/>
    </xf>
    <xf numFmtId="0" fontId="7" fillId="16" borderId="98" xfId="0" applyFont="1" applyFill="1" applyBorder="1" applyAlignment="1">
      <alignment horizontal="center" vertical="center" wrapText="1"/>
    </xf>
    <xf numFmtId="0" fontId="7" fillId="16" borderId="98" xfId="0" applyFont="1" applyFill="1" applyBorder="1" applyAlignment="1">
      <alignment horizontal="center" wrapText="1"/>
    </xf>
    <xf numFmtId="0" fontId="3" fillId="12"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vertical="center" wrapText="1"/>
    </xf>
    <xf numFmtId="0" fontId="3" fillId="12" borderId="12" xfId="0" applyFont="1" applyFill="1" applyBorder="1" applyAlignment="1">
      <alignment vertical="center" wrapText="1"/>
    </xf>
    <xf numFmtId="0" fontId="27" fillId="0" borderId="44" xfId="0" applyFont="1" applyBorder="1"/>
    <xf numFmtId="0" fontId="7" fillId="0" borderId="1" xfId="0" applyFont="1" applyBorder="1" applyAlignment="1">
      <alignment vertical="center"/>
    </xf>
    <xf numFmtId="0" fontId="3" fillId="16" borderId="4" xfId="0" applyFont="1" applyFill="1" applyBorder="1" applyAlignment="1">
      <alignment vertical="center"/>
    </xf>
    <xf numFmtId="0" fontId="3" fillId="12" borderId="95" xfId="0" applyFont="1" applyFill="1" applyBorder="1" applyAlignment="1">
      <alignment horizontal="right" vertical="top" wrapText="1"/>
    </xf>
    <xf numFmtId="0" fontId="3" fillId="0" borderId="12" xfId="0" applyFont="1" applyFill="1" applyBorder="1" applyAlignment="1">
      <alignment horizontal="center" vertical="top" wrapText="1"/>
    </xf>
    <xf numFmtId="14" fontId="3" fillId="0" borderId="12" xfId="0" applyNumberFormat="1" applyFont="1" applyFill="1" applyBorder="1" applyAlignment="1">
      <alignment horizontal="right" vertical="top" wrapText="1"/>
    </xf>
    <xf numFmtId="0" fontId="3" fillId="0" borderId="12" xfId="0" applyFont="1" applyFill="1" applyBorder="1" applyAlignment="1">
      <alignment vertical="top" wrapText="1"/>
    </xf>
    <xf numFmtId="8" fontId="3" fillId="0" borderId="12" xfId="0" applyNumberFormat="1" applyFont="1" applyFill="1" applyBorder="1" applyAlignment="1">
      <alignment horizontal="right" vertical="top" wrapText="1"/>
    </xf>
    <xf numFmtId="0" fontId="3" fillId="0" borderId="29" xfId="0" applyFont="1" applyFill="1" applyBorder="1" applyAlignment="1">
      <alignment horizontal="center" vertical="top" wrapText="1"/>
    </xf>
    <xf numFmtId="14" fontId="3" fillId="0" borderId="29" xfId="0" applyNumberFormat="1" applyFont="1" applyFill="1" applyBorder="1" applyAlignment="1">
      <alignment horizontal="right" vertical="top" wrapText="1"/>
    </xf>
    <xf numFmtId="0" fontId="3" fillId="0" borderId="29" xfId="0" applyFont="1" applyFill="1" applyBorder="1" applyAlignment="1">
      <alignment vertical="top" wrapText="1"/>
    </xf>
    <xf numFmtId="0" fontId="3" fillId="0" borderId="29" xfId="0" applyFont="1" applyFill="1" applyBorder="1" applyAlignment="1">
      <alignment horizontal="right" vertical="top" wrapText="1"/>
    </xf>
    <xf numFmtId="0" fontId="3" fillId="0" borderId="12" xfId="0" applyFont="1" applyFill="1" applyBorder="1" applyAlignment="1">
      <alignment horizontal="right" vertical="top" wrapText="1"/>
    </xf>
    <xf numFmtId="0" fontId="7" fillId="0" borderId="31" xfId="0" applyFont="1" applyFill="1" applyBorder="1" applyAlignment="1">
      <alignment vertical="top" wrapText="1"/>
    </xf>
    <xf numFmtId="0" fontId="3" fillId="0" borderId="101" xfId="0" applyFont="1" applyFill="1" applyBorder="1" applyAlignment="1">
      <alignment vertical="top" wrapText="1"/>
    </xf>
    <xf numFmtId="0" fontId="7" fillId="0" borderId="101" xfId="0" applyFont="1" applyFill="1" applyBorder="1" applyAlignment="1">
      <alignment vertical="top" wrapText="1"/>
    </xf>
    <xf numFmtId="0" fontId="3" fillId="0" borderId="96" xfId="0" applyFont="1" applyFill="1" applyBorder="1" applyAlignment="1">
      <alignment vertical="top" wrapText="1"/>
    </xf>
    <xf numFmtId="0" fontId="3" fillId="0" borderId="0" xfId="0" applyFont="1" applyFill="1"/>
    <xf numFmtId="8" fontId="3" fillId="0" borderId="29" xfId="0" applyNumberFormat="1" applyFont="1" applyFill="1" applyBorder="1" applyAlignment="1">
      <alignment horizontal="right" vertical="top" wrapText="1"/>
    </xf>
    <xf numFmtId="0" fontId="7" fillId="3" borderId="21" xfId="0" applyFont="1" applyFill="1" applyBorder="1" applyAlignment="1">
      <alignment horizontal="center" vertical="center" wrapText="1"/>
    </xf>
    <xf numFmtId="0" fontId="3" fillId="36" borderId="0" xfId="0" applyFont="1" applyFill="1"/>
    <xf numFmtId="0" fontId="3" fillId="36" borderId="96" xfId="0" applyFont="1" applyFill="1" applyBorder="1" applyAlignment="1">
      <alignment vertical="top" wrapText="1"/>
    </xf>
    <xf numFmtId="0" fontId="3" fillId="36" borderId="0" xfId="0" applyFont="1" applyFill="1" applyAlignment="1">
      <alignment horizontal="center"/>
    </xf>
    <xf numFmtId="3" fontId="7" fillId="36" borderId="95" xfId="0" applyNumberFormat="1" applyFont="1" applyFill="1" applyBorder="1" applyAlignment="1">
      <alignment horizontal="right" vertical="top" wrapText="1"/>
    </xf>
    <xf numFmtId="0" fontId="7" fillId="36" borderId="31" xfId="0" applyFont="1" applyFill="1" applyBorder="1" applyAlignment="1">
      <alignment vertical="top" wrapText="1"/>
    </xf>
    <xf numFmtId="0" fontId="3" fillId="36" borderId="101" xfId="0" applyFont="1" applyFill="1" applyBorder="1" applyAlignment="1">
      <alignment vertical="top" wrapText="1"/>
    </xf>
    <xf numFmtId="0" fontId="30" fillId="32" borderId="0" xfId="1" applyFont="1" applyFill="1" applyBorder="1" applyAlignment="1">
      <alignment horizontal="center" vertical="center"/>
    </xf>
    <xf numFmtId="0" fontId="30" fillId="36" borderId="0" xfId="1" applyFont="1" applyFill="1" applyBorder="1" applyAlignment="1">
      <alignment horizontal="center" vertical="center"/>
    </xf>
    <xf numFmtId="0" fontId="3" fillId="36" borderId="0" xfId="0" applyFont="1" applyFill="1" applyAlignment="1">
      <alignment vertical="top"/>
    </xf>
    <xf numFmtId="0" fontId="26" fillId="36" borderId="0" xfId="0" applyFont="1" applyFill="1" applyAlignment="1">
      <alignment vertical="center"/>
    </xf>
    <xf numFmtId="0" fontId="3" fillId="36" borderId="0" xfId="0" applyFont="1" applyFill="1" applyAlignment="1">
      <alignment vertical="center"/>
    </xf>
    <xf numFmtId="0" fontId="30" fillId="32" borderId="0" xfId="0" applyFont="1" applyFill="1" applyAlignment="1">
      <alignment horizontal="center" vertical="center"/>
    </xf>
    <xf numFmtId="0" fontId="3" fillId="0" borderId="0" xfId="0" applyFont="1" applyFill="1" applyBorder="1" applyAlignment="1">
      <alignment vertical="top" wrapText="1"/>
    </xf>
    <xf numFmtId="0" fontId="7" fillId="3" borderId="0" xfId="0" applyFont="1" applyFill="1" applyBorder="1" applyAlignment="1">
      <alignment horizontal="center" vertical="center" wrapText="1"/>
    </xf>
    <xf numFmtId="0" fontId="7" fillId="36" borderId="0" xfId="0" applyFont="1" applyFill="1" applyBorder="1" applyAlignment="1">
      <alignment horizontal="center" vertical="center" wrapText="1"/>
    </xf>
    <xf numFmtId="0" fontId="16" fillId="36" borderId="0" xfId="0" applyFont="1" applyFill="1" applyBorder="1" applyAlignment="1">
      <alignment vertical="top"/>
    </xf>
    <xf numFmtId="0" fontId="16" fillId="36" borderId="0" xfId="0" applyFont="1" applyFill="1" applyBorder="1" applyAlignment="1">
      <alignment vertical="top" wrapText="1"/>
    </xf>
    <xf numFmtId="0" fontId="16" fillId="36" borderId="0" xfId="0" applyFont="1" applyFill="1" applyBorder="1" applyAlignment="1">
      <alignment vertical="center" wrapText="1"/>
    </xf>
    <xf numFmtId="0" fontId="16" fillId="36" borderId="0" xfId="0" applyFont="1" applyFill="1" applyAlignment="1">
      <alignment vertical="top"/>
    </xf>
    <xf numFmtId="0" fontId="16" fillId="36" borderId="0" xfId="0" applyFont="1" applyFill="1" applyBorder="1"/>
    <xf numFmtId="0" fontId="3" fillId="36" borderId="0" xfId="0" applyFont="1" applyFill="1" applyBorder="1" applyAlignment="1">
      <alignment horizontal="center" vertical="center"/>
    </xf>
    <xf numFmtId="0" fontId="16" fillId="36" borderId="0" xfId="0" applyFont="1" applyFill="1"/>
    <xf numFmtId="0" fontId="16" fillId="36" borderId="0" xfId="0" applyFont="1" applyFill="1" applyAlignment="1">
      <alignment vertical="center"/>
    </xf>
    <xf numFmtId="0" fontId="6" fillId="36" borderId="0" xfId="0" applyFont="1" applyFill="1" applyBorder="1" applyAlignment="1">
      <alignment horizontal="center" vertical="center" wrapText="1"/>
    </xf>
    <xf numFmtId="0" fontId="7" fillId="36" borderId="0" xfId="0" applyFont="1" applyFill="1" applyBorder="1" applyAlignment="1">
      <alignment horizontal="left" vertical="center"/>
    </xf>
    <xf numFmtId="3" fontId="7" fillId="36" borderId="0" xfId="0" applyNumberFormat="1" applyFont="1" applyFill="1" applyBorder="1" applyAlignment="1">
      <alignment horizontal="right" vertical="top" wrapText="1"/>
    </xf>
    <xf numFmtId="0" fontId="7" fillId="0" borderId="0" xfId="0" applyFont="1" applyBorder="1" applyAlignment="1">
      <alignment horizontal="center"/>
    </xf>
    <xf numFmtId="0" fontId="3" fillId="0" borderId="37" xfId="0" applyFont="1" applyBorder="1"/>
    <xf numFmtId="0" fontId="3" fillId="0" borderId="14" xfId="0" applyFont="1" applyBorder="1"/>
    <xf numFmtId="0" fontId="3" fillId="0" borderId="16" xfId="0" applyFont="1" applyBorder="1"/>
    <xf numFmtId="0" fontId="3" fillId="0" borderId="77" xfId="0" applyFont="1" applyBorder="1" applyAlignment="1">
      <alignment vertical="center" wrapText="1"/>
    </xf>
    <xf numFmtId="0" fontId="7" fillId="0" borderId="89" xfId="0" applyFont="1" applyBorder="1" applyAlignment="1">
      <alignment horizontal="center"/>
    </xf>
    <xf numFmtId="0" fontId="7" fillId="0" borderId="84" xfId="0" applyFont="1" applyBorder="1" applyAlignment="1">
      <alignment horizontal="center"/>
    </xf>
    <xf numFmtId="0" fontId="7" fillId="0" borderId="87" xfId="0" applyFont="1" applyBorder="1" applyAlignment="1">
      <alignment horizontal="center"/>
    </xf>
    <xf numFmtId="0" fontId="38" fillId="0" borderId="12" xfId="0" applyFont="1" applyBorder="1" applyAlignment="1">
      <alignment horizontal="center"/>
    </xf>
    <xf numFmtId="0" fontId="39" fillId="0" borderId="12" xfId="0" applyFont="1" applyBorder="1" applyAlignment="1">
      <alignment horizontal="center"/>
    </xf>
    <xf numFmtId="0" fontId="40" fillId="0" borderId="0" xfId="0" applyFont="1" applyAlignment="1">
      <alignment horizontal="center" vertical="center"/>
    </xf>
    <xf numFmtId="0" fontId="41" fillId="0" borderId="0" xfId="0" applyFont="1"/>
    <xf numFmtId="0" fontId="42" fillId="0" borderId="0" xfId="0" applyFont="1"/>
    <xf numFmtId="0" fontId="41" fillId="0" borderId="0" xfId="0" applyFont="1" applyAlignment="1">
      <alignment vertical="center"/>
    </xf>
    <xf numFmtId="0" fontId="42" fillId="0" borderId="0" xfId="0" applyFont="1" applyAlignment="1">
      <alignment vertical="center"/>
    </xf>
    <xf numFmtId="0" fontId="1" fillId="7" borderId="0" xfId="0" applyFont="1" applyFill="1"/>
    <xf numFmtId="0" fontId="0" fillId="0" borderId="0" xfId="0" applyFill="1"/>
    <xf numFmtId="0" fontId="0" fillId="37" borderId="0" xfId="0" applyFill="1"/>
    <xf numFmtId="0" fontId="44" fillId="38" borderId="110" xfId="0" applyFont="1" applyFill="1" applyBorder="1"/>
    <xf numFmtId="0" fontId="0" fillId="38" borderId="0" xfId="0" applyFill="1"/>
    <xf numFmtId="0" fontId="44" fillId="39" borderId="0" xfId="0" applyFont="1" applyFill="1"/>
    <xf numFmtId="0" fontId="0" fillId="39" borderId="0" xfId="0" applyFill="1"/>
    <xf numFmtId="0" fontId="0" fillId="40" borderId="0" xfId="0" applyFill="1"/>
    <xf numFmtId="0" fontId="0" fillId="40" borderId="0" xfId="0" applyFill="1" applyAlignment="1">
      <alignment wrapText="1"/>
    </xf>
    <xf numFmtId="0" fontId="0" fillId="41" borderId="0" xfId="0" applyFill="1"/>
    <xf numFmtId="0" fontId="0" fillId="41" borderId="0" xfId="0" applyFill="1" applyAlignment="1">
      <alignment wrapText="1"/>
    </xf>
    <xf numFmtId="0" fontId="0" fillId="42" borderId="0" xfId="0" applyFill="1"/>
    <xf numFmtId="0" fontId="45" fillId="43" borderId="0" xfId="0" applyFont="1" applyFill="1"/>
    <xf numFmtId="0" fontId="0" fillId="44" borderId="0" xfId="0" applyFill="1"/>
    <xf numFmtId="0" fontId="0" fillId="44" borderId="0" xfId="0" applyFill="1" applyAlignment="1">
      <alignment wrapText="1"/>
    </xf>
    <xf numFmtId="0" fontId="0" fillId="45" borderId="0" xfId="0" applyFill="1"/>
    <xf numFmtId="0" fontId="45" fillId="46" borderId="0" xfId="0" applyFont="1" applyFill="1"/>
    <xf numFmtId="0" fontId="7" fillId="40" borderId="0" xfId="0" applyFont="1" applyFill="1" applyAlignment="1">
      <alignment horizontal="center" vertical="center"/>
    </xf>
    <xf numFmtId="0" fontId="7" fillId="41" borderId="0" xfId="0" applyFont="1" applyFill="1" applyAlignment="1">
      <alignment horizontal="center" vertical="center"/>
    </xf>
    <xf numFmtId="0" fontId="7" fillId="42" borderId="0" xfId="0" applyFont="1" applyFill="1" applyAlignment="1">
      <alignment horizontal="center" vertical="center"/>
    </xf>
    <xf numFmtId="0" fontId="7" fillId="44" borderId="0" xfId="0" applyFont="1" applyFill="1" applyAlignment="1">
      <alignment horizontal="center" vertical="center"/>
    </xf>
    <xf numFmtId="0" fontId="7" fillId="45" borderId="0" xfId="0" applyFont="1" applyFill="1" applyAlignment="1">
      <alignment horizontal="center" vertical="center"/>
    </xf>
    <xf numFmtId="0" fontId="0" fillId="47" borderId="0" xfId="0" applyFill="1"/>
    <xf numFmtId="0" fontId="13"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31" fillId="47" borderId="0" xfId="0" applyFont="1" applyFill="1" applyBorder="1" applyAlignment="1">
      <alignment horizontal="center" vertical="center"/>
    </xf>
    <xf numFmtId="0" fontId="13" fillId="47" borderId="0" xfId="0" applyFont="1" applyFill="1" applyBorder="1" applyAlignment="1">
      <alignment horizontal="center" vertical="center"/>
    </xf>
    <xf numFmtId="0" fontId="0" fillId="40" borderId="0" xfId="0" applyFill="1" applyAlignment="1">
      <alignment horizontal="center"/>
    </xf>
    <xf numFmtId="0" fontId="0" fillId="42" borderId="0" xfId="0" applyFill="1" applyAlignment="1">
      <alignment horizontal="center"/>
    </xf>
    <xf numFmtId="0" fontId="0" fillId="45" borderId="0" xfId="0" applyFill="1" applyAlignment="1">
      <alignment horizontal="center"/>
    </xf>
    <xf numFmtId="0" fontId="0" fillId="47" borderId="0" xfId="0" applyFill="1" applyAlignment="1">
      <alignment horizontal="center"/>
    </xf>
    <xf numFmtId="0" fontId="0" fillId="41" borderId="0" xfId="0" applyFill="1" applyAlignment="1">
      <alignment horizontal="center"/>
    </xf>
    <xf numFmtId="0" fontId="0" fillId="44" borderId="0" xfId="0" applyFill="1" applyAlignment="1">
      <alignment horizontal="center"/>
    </xf>
    <xf numFmtId="0" fontId="0" fillId="41" borderId="0" xfId="0" applyFill="1" applyAlignment="1">
      <alignment horizontal="center" vertical="center"/>
    </xf>
    <xf numFmtId="0" fontId="0" fillId="40" borderId="0" xfId="0" applyFill="1" applyAlignment="1">
      <alignment horizontal="center" vertical="center"/>
    </xf>
    <xf numFmtId="0" fontId="0" fillId="44" borderId="0" xfId="0" applyFill="1" applyAlignment="1">
      <alignment horizontal="center" vertical="center"/>
    </xf>
    <xf numFmtId="0" fontId="46" fillId="7" borderId="0" xfId="1" applyFont="1" applyFill="1"/>
    <xf numFmtId="0" fontId="0" fillId="40" borderId="0" xfId="0" applyFill="1" applyAlignment="1">
      <alignment vertical="center"/>
    </xf>
    <xf numFmtId="0" fontId="0" fillId="42" borderId="0" xfId="0" applyFill="1" applyAlignment="1">
      <alignment horizontal="center" vertical="center"/>
    </xf>
    <xf numFmtId="0" fontId="0" fillId="42" borderId="0" xfId="0" applyFill="1" applyAlignment="1">
      <alignment vertical="center"/>
    </xf>
    <xf numFmtId="0" fontId="3" fillId="3" borderId="9" xfId="0" applyFont="1" applyFill="1" applyBorder="1" applyAlignment="1">
      <alignment horizontal="center"/>
    </xf>
    <xf numFmtId="0" fontId="3" fillId="26" borderId="11" xfId="0" applyFont="1" applyFill="1" applyBorder="1" applyAlignment="1">
      <alignment horizontal="center"/>
    </xf>
    <xf numFmtId="0" fontId="47" fillId="3" borderId="4" xfId="0" applyFont="1" applyFill="1" applyBorder="1" applyAlignment="1">
      <alignment horizontal="center"/>
    </xf>
    <xf numFmtId="0" fontId="47" fillId="49" borderId="0" xfId="0" applyFont="1" applyFill="1" applyAlignment="1">
      <alignment horizontal="center"/>
    </xf>
    <xf numFmtId="0" fontId="47" fillId="26" borderId="5" xfId="0" applyFont="1" applyFill="1" applyBorder="1" applyAlignment="1">
      <alignment horizontal="center"/>
    </xf>
    <xf numFmtId="0" fontId="3" fillId="50" borderId="10" xfId="0" applyFont="1" applyFill="1" applyBorder="1" applyAlignment="1">
      <alignment horizontal="center"/>
    </xf>
    <xf numFmtId="0" fontId="3" fillId="3" borderId="105" xfId="0" applyFont="1" applyFill="1" applyBorder="1" applyAlignment="1">
      <alignment horizontal="center"/>
    </xf>
    <xf numFmtId="0" fontId="3" fillId="49" borderId="19" xfId="0" applyFont="1" applyFill="1" applyBorder="1" applyAlignment="1">
      <alignment horizontal="center"/>
    </xf>
    <xf numFmtId="0" fontId="3" fillId="26" borderId="106" xfId="0" applyFont="1" applyFill="1" applyBorder="1" applyAlignment="1">
      <alignment horizontal="center"/>
    </xf>
    <xf numFmtId="0" fontId="3" fillId="3" borderId="41" xfId="0" applyFont="1" applyFill="1" applyBorder="1" applyAlignment="1">
      <alignment horizontal="center"/>
    </xf>
    <xf numFmtId="0" fontId="7" fillId="49" borderId="38" xfId="0" applyFont="1" applyFill="1" applyBorder="1" applyAlignment="1">
      <alignment horizontal="center"/>
    </xf>
    <xf numFmtId="0" fontId="3" fillId="26" borderId="107" xfId="0" applyFont="1" applyFill="1" applyBorder="1" applyAlignment="1">
      <alignment horizontal="center"/>
    </xf>
    <xf numFmtId="0" fontId="3" fillId="3" borderId="41" xfId="0" applyFont="1" applyFill="1" applyBorder="1" applyAlignment="1">
      <alignment horizontal="center" vertical="center"/>
    </xf>
    <xf numFmtId="0" fontId="3" fillId="49" borderId="38" xfId="0" applyFont="1" applyFill="1" applyBorder="1" applyAlignment="1">
      <alignment horizontal="center" vertical="center"/>
    </xf>
    <xf numFmtId="0" fontId="3" fillId="26" borderId="107" xfId="0" applyFont="1" applyFill="1" applyBorder="1" applyAlignment="1">
      <alignment horizontal="center" vertical="center"/>
    </xf>
    <xf numFmtId="0" fontId="7" fillId="3" borderId="41" xfId="0" applyFont="1" applyFill="1" applyBorder="1" applyAlignment="1">
      <alignment horizontal="center"/>
    </xf>
    <xf numFmtId="0" fontId="3" fillId="49" borderId="38" xfId="0" applyFont="1" applyFill="1" applyBorder="1" applyAlignment="1">
      <alignment horizontal="center"/>
    </xf>
    <xf numFmtId="0" fontId="3" fillId="3" borderId="60" xfId="0" applyFont="1" applyFill="1" applyBorder="1" applyAlignment="1">
      <alignment horizontal="center"/>
    </xf>
    <xf numFmtId="0" fontId="3" fillId="49" borderId="14" xfId="0" applyFont="1" applyFill="1" applyBorder="1" applyAlignment="1">
      <alignment horizontal="center"/>
    </xf>
    <xf numFmtId="0" fontId="3" fillId="26" borderId="104" xfId="0" applyFont="1" applyFill="1" applyBorder="1" applyAlignment="1">
      <alignment horizontal="center"/>
    </xf>
    <xf numFmtId="0" fontId="3" fillId="3" borderId="1" xfId="0" applyFont="1" applyFill="1" applyBorder="1" applyAlignment="1">
      <alignment horizontal="center"/>
    </xf>
    <xf numFmtId="0" fontId="3" fillId="50" borderId="2" xfId="0" applyFont="1" applyFill="1" applyBorder="1" applyAlignment="1">
      <alignment horizontal="center"/>
    </xf>
    <xf numFmtId="0" fontId="3" fillId="26" borderId="3" xfId="0" applyFont="1" applyFill="1" applyBorder="1" applyAlignment="1">
      <alignment horizontal="center"/>
    </xf>
    <xf numFmtId="0" fontId="7" fillId="3" borderId="32" xfId="0" applyFont="1" applyFill="1" applyBorder="1" applyAlignment="1">
      <alignment horizontal="center"/>
    </xf>
    <xf numFmtId="0" fontId="3" fillId="49" borderId="103" xfId="0" applyFont="1" applyFill="1" applyBorder="1" applyAlignment="1">
      <alignment horizontal="center"/>
    </xf>
    <xf numFmtId="0" fontId="3" fillId="26" borderId="33" xfId="0" applyFont="1" applyFill="1" applyBorder="1" applyAlignment="1">
      <alignment horizontal="center"/>
    </xf>
    <xf numFmtId="0" fontId="3" fillId="50" borderId="1" xfId="0" applyFont="1" applyFill="1" applyBorder="1" applyAlignment="1">
      <alignment horizontal="center"/>
    </xf>
    <xf numFmtId="0" fontId="3" fillId="49" borderId="2" xfId="0" applyFont="1" applyFill="1" applyBorder="1" applyAlignment="1">
      <alignment horizontal="center"/>
    </xf>
    <xf numFmtId="0" fontId="3" fillId="3" borderId="32" xfId="0" applyFont="1" applyFill="1" applyBorder="1" applyAlignment="1">
      <alignment horizontal="center"/>
    </xf>
    <xf numFmtId="0" fontId="7" fillId="3" borderId="42" xfId="0" applyFont="1" applyFill="1" applyBorder="1" applyAlignment="1">
      <alignment horizontal="center"/>
    </xf>
    <xf numFmtId="0" fontId="3" fillId="49" borderId="108" xfId="0" applyFont="1" applyFill="1" applyBorder="1" applyAlignment="1">
      <alignment horizontal="center"/>
    </xf>
    <xf numFmtId="0" fontId="3" fillId="26" borderId="109" xfId="0" applyFont="1" applyFill="1" applyBorder="1" applyAlignment="1">
      <alignment horizontal="center"/>
    </xf>
    <xf numFmtId="0" fontId="37" fillId="0" borderId="48" xfId="0" applyFont="1" applyBorder="1" applyAlignment="1">
      <alignment horizontal="center"/>
    </xf>
    <xf numFmtId="0" fontId="37" fillId="0" borderId="37" xfId="0" applyFont="1" applyBorder="1" applyAlignment="1">
      <alignment horizontal="center"/>
    </xf>
    <xf numFmtId="0" fontId="16" fillId="0" borderId="1" xfId="0" applyFont="1" applyBorder="1" applyAlignment="1">
      <alignment horizontal="center"/>
    </xf>
    <xf numFmtId="0" fontId="16" fillId="0" borderId="4" xfId="0" applyFont="1" applyBorder="1" applyAlignment="1">
      <alignment horizontal="center"/>
    </xf>
    <xf numFmtId="0" fontId="16" fillId="0" borderId="2" xfId="0" applyFont="1" applyBorder="1" applyAlignment="1">
      <alignment horizontal="center"/>
    </xf>
    <xf numFmtId="0" fontId="3" fillId="0" borderId="12" xfId="0" applyFont="1" applyBorder="1" applyAlignment="1">
      <alignment horizontal="center" vertical="center"/>
    </xf>
    <xf numFmtId="0" fontId="3" fillId="3" borderId="0" xfId="0" applyFont="1" applyFill="1"/>
    <xf numFmtId="0" fontId="40" fillId="3" borderId="0" xfId="0" applyFont="1" applyFill="1" applyAlignment="1">
      <alignment horizontal="center" vertical="center"/>
    </xf>
    <xf numFmtId="0" fontId="3" fillId="3" borderId="0" xfId="0" applyFont="1" applyFill="1" applyAlignment="1">
      <alignment vertical="center"/>
    </xf>
    <xf numFmtId="0" fontId="40" fillId="0" borderId="12" xfId="0" applyFont="1" applyBorder="1" applyAlignment="1">
      <alignment vertical="center"/>
    </xf>
    <xf numFmtId="0" fontId="40" fillId="0" borderId="12" xfId="0" applyFont="1" applyBorder="1" applyAlignment="1">
      <alignment horizontal="center" vertical="center"/>
    </xf>
    <xf numFmtId="0" fontId="3" fillId="0" borderId="12" xfId="0" applyFont="1" applyBorder="1" applyAlignment="1">
      <alignment vertical="center"/>
    </xf>
    <xf numFmtId="0" fontId="3" fillId="0" borderId="12" xfId="0" applyFont="1" applyBorder="1" applyAlignment="1">
      <alignment wrapText="1"/>
    </xf>
    <xf numFmtId="0" fontId="3" fillId="0" borderId="12" xfId="0" applyFont="1" applyBorder="1" applyAlignment="1">
      <alignment horizontal="center" vertical="center"/>
    </xf>
    <xf numFmtId="0" fontId="0" fillId="4" borderId="0" xfId="0" applyFill="1"/>
    <xf numFmtId="0" fontId="0" fillId="8" borderId="0" xfId="0" applyFill="1"/>
    <xf numFmtId="0" fontId="1" fillId="8" borderId="0" xfId="0" applyFont="1" applyFill="1"/>
    <xf numFmtId="0" fontId="2" fillId="8" borderId="0" xfId="1" applyFill="1"/>
    <xf numFmtId="0" fontId="3" fillId="0" borderId="12" xfId="0" applyFont="1" applyBorder="1" applyAlignment="1">
      <alignment horizontal="center" vertical="center"/>
    </xf>
    <xf numFmtId="0" fontId="16" fillId="0" borderId="1" xfId="0" applyFont="1" applyBorder="1" applyAlignment="1">
      <alignment horizontal="center" vertical="center" wrapText="1"/>
    </xf>
    <xf numFmtId="0" fontId="48" fillId="51" borderId="12" xfId="0" applyFont="1" applyFill="1" applyBorder="1" applyAlignment="1">
      <alignment horizontal="center" vertical="center"/>
    </xf>
    <xf numFmtId="0" fontId="48" fillId="41" borderId="12" xfId="0" applyFont="1" applyFill="1" applyBorder="1" applyAlignment="1">
      <alignment horizontal="center" vertical="center"/>
    </xf>
    <xf numFmtId="0" fontId="48" fillId="52" borderId="12" xfId="0" applyFont="1" applyFill="1" applyBorder="1" applyAlignment="1">
      <alignment horizontal="center" vertical="center"/>
    </xf>
    <xf numFmtId="0" fontId="48" fillId="0" borderId="12" xfId="0" applyFont="1" applyBorder="1" applyAlignment="1">
      <alignment vertical="center"/>
    </xf>
    <xf numFmtId="0" fontId="48" fillId="0" borderId="12" xfId="0" applyFont="1" applyBorder="1" applyAlignment="1">
      <alignment horizontal="center" vertical="center"/>
    </xf>
    <xf numFmtId="0" fontId="48" fillId="53" borderId="12" xfId="0" applyFont="1" applyFill="1" applyBorder="1" applyAlignment="1">
      <alignment horizontal="center" vertical="center"/>
    </xf>
    <xf numFmtId="0" fontId="49" fillId="0" borderId="12" xfId="0" applyFont="1" applyBorder="1" applyAlignment="1">
      <alignment wrapText="1"/>
    </xf>
    <xf numFmtId="0" fontId="48" fillId="54" borderId="12" xfId="0" applyFont="1" applyFill="1" applyBorder="1" applyAlignment="1">
      <alignment horizontal="center" vertical="center"/>
    </xf>
    <xf numFmtId="0" fontId="3" fillId="0" borderId="39" xfId="0" applyFont="1" applyBorder="1" applyAlignment="1">
      <alignment horizontal="center" vertical="center"/>
    </xf>
    <xf numFmtId="0" fontId="53" fillId="0" borderId="0" xfId="0" applyFont="1" applyAlignment="1">
      <alignment horizontal="center"/>
    </xf>
    <xf numFmtId="0" fontId="53" fillId="0" borderId="0" xfId="0" applyFont="1"/>
    <xf numFmtId="0" fontId="50" fillId="55" borderId="0" xfId="0" applyFont="1" applyFill="1" applyAlignment="1">
      <alignment horizontal="center"/>
    </xf>
    <xf numFmtId="0" fontId="50" fillId="55" borderId="0" xfId="0" applyFont="1" applyFill="1" applyAlignment="1"/>
    <xf numFmtId="0" fontId="53" fillId="55" borderId="0" xfId="0" applyFont="1" applyFill="1" applyAlignment="1"/>
    <xf numFmtId="0" fontId="26" fillId="55" borderId="0" xfId="0" applyFont="1" applyFill="1" applyAlignment="1"/>
    <xf numFmtId="0" fontId="50" fillId="50" borderId="0" xfId="0" applyFont="1" applyFill="1" applyAlignment="1"/>
    <xf numFmtId="0" fontId="0" fillId="55" borderId="0" xfId="0" applyFill="1"/>
    <xf numFmtId="0" fontId="53" fillId="55" borderId="0" xfId="0" applyFont="1" applyFill="1"/>
    <xf numFmtId="0" fontId="0" fillId="50" borderId="0" xfId="0" applyFill="1"/>
    <xf numFmtId="0" fontId="0" fillId="55" borderId="0" xfId="0" applyFill="1" applyAlignment="1"/>
    <xf numFmtId="0" fontId="16" fillId="0" borderId="116" xfId="0" applyFont="1" applyBorder="1" applyAlignment="1">
      <alignment horizontal="center"/>
    </xf>
    <xf numFmtId="0" fontId="16" fillId="0" borderId="3" xfId="0" applyFont="1" applyBorder="1" applyAlignment="1">
      <alignment horizontal="center"/>
    </xf>
    <xf numFmtId="0" fontId="16" fillId="0" borderId="118" xfId="0" applyFont="1" applyBorder="1" applyAlignment="1">
      <alignment horizontal="center"/>
    </xf>
    <xf numFmtId="0" fontId="16" fillId="0" borderId="0" xfId="0" applyFont="1" applyBorder="1" applyAlignment="1">
      <alignment horizontal="center"/>
    </xf>
    <xf numFmtId="0" fontId="16" fillId="0" borderId="5" xfId="0" applyFont="1" applyBorder="1" applyAlignment="1">
      <alignment horizontal="center"/>
    </xf>
    <xf numFmtId="0" fontId="16" fillId="0" borderId="111" xfId="0" applyFont="1" applyBorder="1" applyAlignment="1">
      <alignment horizontal="center"/>
    </xf>
    <xf numFmtId="0" fontId="16" fillId="8" borderId="112" xfId="0" applyFont="1" applyFill="1" applyBorder="1" applyAlignment="1">
      <alignment horizontal="center" vertical="center" wrapText="1"/>
    </xf>
    <xf numFmtId="0" fontId="16" fillId="7" borderId="123" xfId="0" applyFont="1" applyFill="1" applyBorder="1" applyAlignment="1">
      <alignment horizontal="center" vertical="center" wrapText="1"/>
    </xf>
    <xf numFmtId="0" fontId="16" fillId="7" borderId="121" xfId="0" applyFont="1" applyFill="1" applyBorder="1" applyAlignment="1">
      <alignment horizontal="center" vertical="center" wrapText="1"/>
    </xf>
    <xf numFmtId="0" fontId="16" fillId="8" borderId="114" xfId="0" applyFont="1" applyFill="1" applyBorder="1" applyAlignment="1">
      <alignment horizontal="center" vertical="center" wrapText="1"/>
    </xf>
    <xf numFmtId="0" fontId="16" fillId="8" borderId="121"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126" xfId="0" applyFont="1" applyBorder="1" applyAlignment="1">
      <alignment horizontal="center"/>
    </xf>
    <xf numFmtId="0" fontId="16" fillId="0" borderId="7" xfId="0" applyFont="1" applyBorder="1" applyAlignment="1">
      <alignment horizontal="center"/>
    </xf>
    <xf numFmtId="0" fontId="16" fillId="7" borderId="124" xfId="0" applyFont="1" applyFill="1" applyBorder="1" applyAlignment="1">
      <alignment horizontal="center" vertical="center" wrapText="1"/>
    </xf>
    <xf numFmtId="0" fontId="16" fillId="0" borderId="130" xfId="0" applyFont="1" applyBorder="1" applyAlignment="1">
      <alignment horizontal="center"/>
    </xf>
    <xf numFmtId="0" fontId="16" fillId="7" borderId="125" xfId="0" applyFont="1" applyFill="1" applyBorder="1" applyAlignment="1">
      <alignment horizontal="center" vertical="center" wrapText="1"/>
    </xf>
    <xf numFmtId="0" fontId="16" fillId="0" borderId="124" xfId="0" applyFont="1" applyBorder="1" applyAlignment="1">
      <alignment horizontal="center" vertical="center" wrapText="1"/>
    </xf>
    <xf numFmtId="0" fontId="16" fillId="0" borderId="128" xfId="0" applyFont="1" applyBorder="1" applyAlignment="1">
      <alignment horizontal="center" vertical="center" wrapText="1"/>
    </xf>
    <xf numFmtId="0" fontId="16" fillId="0" borderId="119" xfId="0" applyFont="1" applyBorder="1" applyAlignment="1">
      <alignment horizontal="center"/>
    </xf>
    <xf numFmtId="0" fontId="16" fillId="7" borderId="134" xfId="0" applyFont="1" applyFill="1" applyBorder="1" applyAlignment="1">
      <alignment horizontal="center" vertical="center" wrapText="1"/>
    </xf>
    <xf numFmtId="0" fontId="16" fillId="8" borderId="113" xfId="0" applyFont="1" applyFill="1" applyBorder="1" applyAlignment="1">
      <alignment horizontal="center" vertical="center" wrapText="1"/>
    </xf>
    <xf numFmtId="0" fontId="16" fillId="8" borderId="0" xfId="0" applyFont="1" applyFill="1" applyBorder="1" applyAlignment="1">
      <alignment horizontal="center" vertical="center" wrapText="1"/>
    </xf>
    <xf numFmtId="0" fontId="16" fillId="0" borderId="135" xfId="0" applyFont="1" applyBorder="1" applyAlignment="1">
      <alignment horizontal="center"/>
    </xf>
    <xf numFmtId="0" fontId="16" fillId="0" borderId="123" xfId="0" applyFont="1" applyBorder="1" applyAlignment="1">
      <alignment horizontal="center"/>
    </xf>
    <xf numFmtId="0" fontId="16" fillId="0" borderId="115" xfId="0" applyFont="1" applyBorder="1" applyAlignment="1">
      <alignment horizontal="center"/>
    </xf>
    <xf numFmtId="0" fontId="16" fillId="7" borderId="112" xfId="0" applyFont="1" applyFill="1" applyBorder="1" applyAlignment="1">
      <alignment horizontal="center" vertical="center" wrapText="1"/>
    </xf>
    <xf numFmtId="0" fontId="16" fillId="0" borderId="136" xfId="0" applyFont="1" applyBorder="1" applyAlignment="1">
      <alignment horizontal="center"/>
    </xf>
    <xf numFmtId="0" fontId="16" fillId="7" borderId="129" xfId="0" applyFont="1" applyFill="1" applyBorder="1" applyAlignment="1">
      <alignment horizontal="center" vertical="center" wrapText="1"/>
    </xf>
    <xf numFmtId="0" fontId="16" fillId="8" borderId="129" xfId="0" applyFont="1" applyFill="1" applyBorder="1" applyAlignment="1">
      <alignment horizontal="center" vertical="center" wrapText="1"/>
    </xf>
    <xf numFmtId="0" fontId="16" fillId="0" borderId="129" xfId="0" applyFont="1" applyBorder="1" applyAlignment="1">
      <alignment horizontal="center"/>
    </xf>
    <xf numFmtId="0" fontId="16" fillId="0" borderId="8" xfId="0" applyFont="1" applyBorder="1" applyAlignment="1">
      <alignment horizontal="center"/>
    </xf>
    <xf numFmtId="0" fontId="16" fillId="7" borderId="136" xfId="0" applyFont="1" applyFill="1" applyBorder="1" applyAlignment="1">
      <alignment horizontal="center" vertical="center" wrapText="1"/>
    </xf>
    <xf numFmtId="0" fontId="16" fillId="0" borderId="124" xfId="0" applyFont="1" applyBorder="1" applyAlignment="1">
      <alignment horizontal="center"/>
    </xf>
    <xf numFmtId="0" fontId="16" fillId="7" borderId="137" xfId="0" applyFont="1" applyFill="1" applyBorder="1" applyAlignment="1">
      <alignment horizontal="center"/>
    </xf>
    <xf numFmtId="0" fontId="16" fillId="7" borderId="120" xfId="0" applyFont="1" applyFill="1" applyBorder="1" applyAlignment="1">
      <alignment horizontal="center" vertical="center" wrapText="1"/>
    </xf>
    <xf numFmtId="0" fontId="16" fillId="7" borderId="127" xfId="0" applyFont="1" applyFill="1" applyBorder="1" applyAlignment="1">
      <alignment horizontal="center" vertical="center" wrapText="1"/>
    </xf>
    <xf numFmtId="0" fontId="16" fillId="7" borderId="122" xfId="0" applyFont="1" applyFill="1" applyBorder="1" applyAlignment="1">
      <alignment horizontal="center" vertical="center" wrapText="1"/>
    </xf>
    <xf numFmtId="0" fontId="16" fillId="8" borderId="118" xfId="0" applyFont="1" applyFill="1" applyBorder="1" applyAlignment="1">
      <alignment horizontal="center" vertical="center" wrapText="1"/>
    </xf>
    <xf numFmtId="0" fontId="16" fillId="8" borderId="117" xfId="0" applyFont="1" applyFill="1" applyBorder="1" applyAlignment="1">
      <alignment horizontal="center" vertical="center" wrapText="1"/>
    </xf>
    <xf numFmtId="0" fontId="16" fillId="7" borderId="132"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6" fillId="8" borderId="122" xfId="0" applyFont="1" applyFill="1" applyBorder="1" applyAlignment="1">
      <alignment horizontal="center" vertical="center" wrapText="1"/>
    </xf>
    <xf numFmtId="0" fontId="16" fillId="8" borderId="125" xfId="0" applyFont="1" applyFill="1" applyBorder="1" applyAlignment="1">
      <alignment horizontal="center" vertical="center" wrapText="1"/>
    </xf>
    <xf numFmtId="0" fontId="16" fillId="8" borderId="133" xfId="0" applyFont="1" applyFill="1" applyBorder="1" applyAlignment="1">
      <alignment horizontal="center" vertical="center" wrapText="1"/>
    </xf>
    <xf numFmtId="0" fontId="16" fillId="8" borderId="123" xfId="0" applyFont="1" applyFill="1" applyBorder="1" applyAlignment="1">
      <alignment horizontal="center" vertical="center" wrapText="1"/>
    </xf>
    <xf numFmtId="0" fontId="11" fillId="9" borderId="0" xfId="0" applyFont="1" applyFill="1" applyAlignment="1">
      <alignment vertical="center"/>
    </xf>
    <xf numFmtId="0" fontId="0" fillId="9" borderId="0" xfId="0" applyFill="1"/>
    <xf numFmtId="0" fontId="1" fillId="9" borderId="0" xfId="0" applyFont="1" applyFill="1"/>
    <xf numFmtId="0" fontId="0" fillId="48" borderId="0" xfId="0" applyFill="1"/>
    <xf numFmtId="0" fontId="26" fillId="48" borderId="0" xfId="0" applyFont="1" applyFill="1"/>
    <xf numFmtId="0" fontId="16" fillId="0" borderId="0" xfId="0" applyFont="1" applyFill="1" applyBorder="1" applyAlignment="1">
      <alignment horizontal="center"/>
    </xf>
    <xf numFmtId="0" fontId="16" fillId="0" borderId="5" xfId="0" applyFont="1" applyFill="1" applyBorder="1" applyAlignment="1">
      <alignment horizontal="center"/>
    </xf>
    <xf numFmtId="0" fontId="16" fillId="0" borderId="4" xfId="0" applyFont="1" applyFill="1" applyBorder="1" applyAlignment="1">
      <alignment horizontal="center" vertical="center" wrapText="1"/>
    </xf>
    <xf numFmtId="0" fontId="16" fillId="0" borderId="7" xfId="0" applyFont="1" applyFill="1" applyBorder="1" applyAlignment="1">
      <alignment horizontal="center"/>
    </xf>
    <xf numFmtId="0" fontId="16" fillId="0" borderId="0" xfId="0" applyFont="1" applyFill="1" applyBorder="1" applyAlignment="1">
      <alignment horizontal="center" vertical="center" wrapText="1"/>
    </xf>
    <xf numFmtId="0" fontId="16" fillId="0" borderId="1" xfId="0" applyFont="1" applyFill="1" applyBorder="1" applyAlignment="1">
      <alignment horizont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xf>
    <xf numFmtId="0" fontId="16" fillId="0" borderId="3"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4" xfId="0" applyFont="1" applyFill="1" applyBorder="1" applyAlignment="1">
      <alignment horizontal="center"/>
    </xf>
    <xf numFmtId="0" fontId="16" fillId="0" borderId="3" xfId="0" applyFont="1" applyFill="1" applyBorder="1" applyAlignment="1">
      <alignment horizontal="center"/>
    </xf>
    <xf numFmtId="0" fontId="16" fillId="0" borderId="8" xfId="0" applyFont="1" applyFill="1" applyBorder="1" applyAlignment="1">
      <alignment horizontal="center"/>
    </xf>
    <xf numFmtId="0" fontId="16" fillId="0" borderId="6" xfId="0" applyFont="1" applyFill="1" applyBorder="1" applyAlignment="1">
      <alignment horizontal="center"/>
    </xf>
    <xf numFmtId="0" fontId="16" fillId="0" borderId="1" xfId="0" applyFont="1" applyFill="1" applyBorder="1" applyAlignment="1">
      <alignment horizontal="center" vertical="center" wrapText="1"/>
    </xf>
    <xf numFmtId="0" fontId="16" fillId="53" borderId="0" xfId="0" applyFont="1" applyFill="1" applyBorder="1" applyAlignment="1">
      <alignment horizontal="center" vertical="center" wrapText="1"/>
    </xf>
    <xf numFmtId="0" fontId="16" fillId="53" borderId="0" xfId="0" applyFont="1" applyFill="1" applyBorder="1" applyAlignment="1">
      <alignment horizontal="center"/>
    </xf>
    <xf numFmtId="0" fontId="16" fillId="53" borderId="5" xfId="0" applyFont="1" applyFill="1" applyBorder="1" applyAlignment="1">
      <alignment horizontal="center"/>
    </xf>
    <xf numFmtId="0" fontId="16" fillId="54" borderId="0" xfId="0" applyFont="1" applyFill="1" applyBorder="1" applyAlignment="1">
      <alignment horizontal="center"/>
    </xf>
    <xf numFmtId="0" fontId="16" fillId="54" borderId="5" xfId="0" applyFont="1" applyFill="1" applyBorder="1" applyAlignment="1">
      <alignment horizontal="center"/>
    </xf>
    <xf numFmtId="0" fontId="16" fillId="54" borderId="0" xfId="0" applyFont="1" applyFill="1" applyBorder="1" applyAlignment="1">
      <alignment horizontal="center" vertical="center" wrapText="1"/>
    </xf>
    <xf numFmtId="0" fontId="16" fillId="0" borderId="12" xfId="0" applyFont="1" applyBorder="1" applyAlignment="1">
      <alignment vertical="center"/>
    </xf>
    <xf numFmtId="0" fontId="16" fillId="0" borderId="12" xfId="0" applyFont="1" applyBorder="1" applyAlignment="1">
      <alignment wrapText="1"/>
    </xf>
    <xf numFmtId="0" fontId="16" fillId="0" borderId="12" xfId="0" applyFont="1" applyBorder="1" applyAlignment="1">
      <alignment vertical="center" wrapText="1"/>
    </xf>
    <xf numFmtId="0" fontId="57" fillId="51" borderId="12" xfId="0" applyFont="1" applyFill="1" applyBorder="1" applyAlignment="1">
      <alignment horizontal="center" vertical="center"/>
    </xf>
    <xf numFmtId="0" fontId="57" fillId="52" borderId="12" xfId="0" applyFont="1" applyFill="1" applyBorder="1" applyAlignment="1">
      <alignment horizontal="center" vertical="center"/>
    </xf>
    <xf numFmtId="0" fontId="16" fillId="0" borderId="12" xfId="0" applyFont="1" applyBorder="1" applyAlignment="1"/>
    <xf numFmtId="0" fontId="55" fillId="0" borderId="0" xfId="0" applyFont="1"/>
    <xf numFmtId="0" fontId="16" fillId="0" borderId="27" xfId="0" applyFont="1" applyBorder="1" applyAlignment="1">
      <alignment vertical="center"/>
    </xf>
    <xf numFmtId="0" fontId="49" fillId="0" borderId="12" xfId="0" applyFont="1" applyBorder="1" applyAlignment="1">
      <alignment vertical="center" wrapText="1"/>
    </xf>
    <xf numFmtId="49" fontId="61" fillId="0" borderId="152" xfId="0" applyNumberFormat="1" applyFont="1" applyBorder="1" applyAlignment="1">
      <alignment horizontal="center" vertical="center" wrapText="1"/>
    </xf>
    <xf numFmtId="14" fontId="61" fillId="0" borderId="152" xfId="0" applyNumberFormat="1" applyFont="1" applyBorder="1" applyAlignment="1">
      <alignment horizontal="center" vertical="center" wrapText="1"/>
    </xf>
    <xf numFmtId="164" fontId="61" fillId="0" borderId="152" xfId="0" applyNumberFormat="1" applyFont="1" applyBorder="1" applyAlignment="1">
      <alignment horizontal="center" vertical="center" wrapText="1"/>
    </xf>
    <xf numFmtId="49" fontId="61" fillId="0" borderId="152" xfId="0" applyNumberFormat="1" applyFont="1" applyBorder="1" applyAlignment="1">
      <alignment vertical="center" wrapText="1"/>
    </xf>
    <xf numFmtId="49" fontId="61" fillId="58" borderId="152" xfId="0" applyNumberFormat="1" applyFont="1" applyFill="1" applyBorder="1" applyAlignment="1">
      <alignment horizontal="center" vertical="center" wrapText="1"/>
    </xf>
    <xf numFmtId="49" fontId="61" fillId="0" borderId="154" xfId="0" applyNumberFormat="1" applyFont="1" applyBorder="1" applyAlignment="1">
      <alignment horizontal="center" vertical="center" wrapText="1"/>
    </xf>
    <xf numFmtId="49" fontId="61" fillId="0" borderId="154" xfId="0" applyNumberFormat="1" applyFont="1" applyBorder="1" applyAlignment="1">
      <alignment vertical="center" wrapText="1"/>
    </xf>
    <xf numFmtId="165" fontId="62" fillId="58" borderId="154" xfId="0" applyNumberFormat="1" applyFont="1" applyFill="1" applyBorder="1" applyAlignment="1">
      <alignment horizontal="center" vertical="center" readingOrder="1"/>
    </xf>
    <xf numFmtId="49" fontId="61" fillId="58" borderId="154" xfId="0" applyNumberFormat="1" applyFont="1" applyFill="1" applyBorder="1" applyAlignment="1">
      <alignment horizontal="center" vertical="center" wrapText="1"/>
    </xf>
    <xf numFmtId="0" fontId="0" fillId="0" borderId="155" xfId="0" applyBorder="1"/>
    <xf numFmtId="49" fontId="61" fillId="0" borderId="156" xfId="0" applyNumberFormat="1" applyFont="1" applyBorder="1" applyAlignment="1">
      <alignment horizontal="center" vertical="center" wrapText="1"/>
    </xf>
    <xf numFmtId="49" fontId="61" fillId="0" borderId="156" xfId="0" applyNumberFormat="1" applyFont="1" applyBorder="1" applyAlignment="1">
      <alignment vertical="center" wrapText="1"/>
    </xf>
    <xf numFmtId="164" fontId="61" fillId="0" borderId="156" xfId="0" applyNumberFormat="1" applyFont="1" applyBorder="1" applyAlignment="1">
      <alignment horizontal="center" vertical="center" wrapText="1"/>
    </xf>
    <xf numFmtId="49" fontId="61" fillId="0" borderId="25" xfId="0" applyNumberFormat="1" applyFont="1" applyBorder="1" applyAlignment="1">
      <alignment vertical="center" wrapText="1"/>
    </xf>
    <xf numFmtId="164" fontId="61" fillId="0" borderId="157" xfId="0" applyNumberFormat="1" applyFont="1" applyBorder="1" applyAlignment="1">
      <alignment horizontal="center" vertical="center" wrapText="1"/>
    </xf>
    <xf numFmtId="0" fontId="0" fillId="50" borderId="0" xfId="0" applyFill="1" applyAlignment="1">
      <alignment vertical="top" wrapText="1"/>
    </xf>
    <xf numFmtId="0" fontId="0" fillId="59" borderId="0" xfId="0" applyFill="1"/>
    <xf numFmtId="49" fontId="59" fillId="59" borderId="24" xfId="0" applyNumberFormat="1" applyFont="1" applyFill="1" applyBorder="1" applyAlignment="1">
      <alignment horizontal="center" vertical="center" wrapText="1"/>
    </xf>
    <xf numFmtId="49" fontId="59" fillId="59" borderId="5" xfId="0" applyNumberFormat="1" applyFont="1" applyFill="1" applyBorder="1" applyAlignment="1">
      <alignment horizontal="center" vertical="center" wrapText="1"/>
    </xf>
    <xf numFmtId="49" fontId="59" fillId="59" borderId="1" xfId="0" applyNumberFormat="1" applyFont="1" applyFill="1" applyBorder="1" applyAlignment="1">
      <alignment horizontal="center" vertical="center" wrapText="1"/>
    </xf>
    <xf numFmtId="49" fontId="59" fillId="59" borderId="4" xfId="0" applyNumberFormat="1" applyFont="1" applyFill="1" applyBorder="1" applyAlignment="1">
      <alignment horizontal="center" vertical="center" wrapText="1"/>
    </xf>
    <xf numFmtId="0" fontId="50" fillId="19" borderId="0" xfId="0" applyFont="1" applyFill="1" applyAlignment="1"/>
    <xf numFmtId="0" fontId="0" fillId="60" borderId="0" xfId="0" applyFill="1"/>
    <xf numFmtId="0" fontId="0" fillId="0" borderId="159" xfId="0" applyBorder="1"/>
    <xf numFmtId="0" fontId="0" fillId="0" borderId="161" xfId="0" applyBorder="1"/>
    <xf numFmtId="0" fontId="0" fillId="0" borderId="164" xfId="0" applyBorder="1"/>
    <xf numFmtId="0" fontId="0" fillId="0" borderId="162" xfId="0" applyBorder="1"/>
    <xf numFmtId="0" fontId="0" fillId="0" borderId="0" xfId="0" applyBorder="1"/>
    <xf numFmtId="0" fontId="0" fillId="0" borderId="163" xfId="0" applyBorder="1"/>
    <xf numFmtId="0" fontId="0" fillId="48" borderId="0" xfId="0" applyFill="1" applyBorder="1"/>
    <xf numFmtId="0" fontId="56" fillId="48" borderId="0" xfId="0" applyFont="1" applyFill="1" applyAlignment="1">
      <alignment vertical="center"/>
    </xf>
    <xf numFmtId="0" fontId="3" fillId="48" borderId="0" xfId="0" applyFont="1" applyFill="1" applyAlignment="1">
      <alignment vertical="top" wrapText="1"/>
    </xf>
    <xf numFmtId="0" fontId="64" fillId="9" borderId="0" xfId="0" applyFont="1" applyFill="1"/>
    <xf numFmtId="0" fontId="7" fillId="0" borderId="0"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3" fillId="0" borderId="0" xfId="0" applyFont="1" applyAlignment="1">
      <alignment wrapText="1"/>
    </xf>
    <xf numFmtId="0" fontId="7" fillId="0" borderId="176" xfId="0" applyFont="1" applyBorder="1" applyAlignment="1">
      <alignment horizontal="center" vertical="center" wrapText="1"/>
    </xf>
    <xf numFmtId="0" fontId="3" fillId="0" borderId="174" xfId="0" applyFont="1" applyBorder="1"/>
    <xf numFmtId="0" fontId="3" fillId="0" borderId="176" xfId="0" applyFont="1" applyBorder="1" applyAlignment="1"/>
    <xf numFmtId="0" fontId="3" fillId="0" borderId="187" xfId="0" applyFont="1" applyBorder="1"/>
    <xf numFmtId="0" fontId="3" fillId="0" borderId="174" xfId="0" applyFont="1" applyBorder="1" applyAlignment="1"/>
    <xf numFmtId="0" fontId="3" fillId="4" borderId="0" xfId="0" applyFont="1" applyFill="1" applyAlignment="1"/>
    <xf numFmtId="0" fontId="3" fillId="0" borderId="176" xfId="0" applyFont="1" applyBorder="1"/>
    <xf numFmtId="0" fontId="3" fillId="4" borderId="0" xfId="0" applyFont="1" applyFill="1"/>
    <xf numFmtId="0" fontId="3" fillId="61" borderId="175" xfId="0" applyFont="1" applyFill="1" applyBorder="1"/>
    <xf numFmtId="0" fontId="3" fillId="62" borderId="175" xfId="0" applyFont="1" applyFill="1" applyBorder="1"/>
    <xf numFmtId="0" fontId="0" fillId="61" borderId="0" xfId="0" applyFill="1"/>
    <xf numFmtId="0" fontId="0" fillId="64" borderId="0" xfId="0" applyFill="1"/>
    <xf numFmtId="0" fontId="3" fillId="0" borderId="180" xfId="0" applyFont="1" applyBorder="1" applyAlignment="1">
      <alignment vertical="center" wrapText="1"/>
    </xf>
    <xf numFmtId="0" fontId="3" fillId="0" borderId="182" xfId="0" applyFont="1" applyBorder="1" applyAlignment="1">
      <alignment vertical="center" wrapText="1"/>
    </xf>
    <xf numFmtId="0" fontId="3" fillId="0" borderId="184" xfId="0" applyFont="1" applyBorder="1" applyAlignment="1">
      <alignment vertical="center" wrapText="1"/>
    </xf>
    <xf numFmtId="0" fontId="3" fillId="0" borderId="181" xfId="0" applyFont="1" applyBorder="1" applyAlignment="1">
      <alignment vertical="center" wrapText="1"/>
    </xf>
    <xf numFmtId="0" fontId="3" fillId="0" borderId="185" xfId="0" applyFont="1" applyBorder="1" applyAlignment="1">
      <alignment vertical="center" wrapText="1"/>
    </xf>
    <xf numFmtId="0" fontId="65" fillId="0" borderId="180" xfId="0" applyFont="1" applyBorder="1" applyAlignment="1">
      <alignment wrapText="1"/>
    </xf>
    <xf numFmtId="0" fontId="3" fillId="0" borderId="181" xfId="0" applyFont="1" applyBorder="1" applyAlignment="1">
      <alignment wrapText="1"/>
    </xf>
    <xf numFmtId="0" fontId="65" fillId="0" borderId="181" xfId="0" applyFont="1" applyBorder="1" applyAlignment="1">
      <alignment wrapText="1"/>
    </xf>
    <xf numFmtId="0" fontId="3" fillId="0" borderId="182" xfId="0" applyFont="1" applyBorder="1" applyAlignment="1">
      <alignment wrapText="1"/>
    </xf>
    <xf numFmtId="0" fontId="3" fillId="0" borderId="176" xfId="0" applyFont="1" applyBorder="1" applyAlignment="1">
      <alignment wrapText="1"/>
    </xf>
    <xf numFmtId="0" fontId="3" fillId="0" borderId="0" xfId="0" applyFont="1" applyBorder="1" applyAlignment="1">
      <alignment wrapText="1"/>
    </xf>
    <xf numFmtId="0" fontId="3" fillId="0" borderId="173" xfId="0" applyFont="1" applyBorder="1" applyAlignment="1">
      <alignment wrapText="1"/>
    </xf>
    <xf numFmtId="0" fontId="3" fillId="0" borderId="180" xfId="0" applyFont="1" applyBorder="1" applyAlignment="1">
      <alignment wrapText="1"/>
    </xf>
    <xf numFmtId="0" fontId="49" fillId="0" borderId="0" xfId="0" applyFont="1" applyBorder="1" applyAlignment="1">
      <alignment wrapText="1"/>
    </xf>
    <xf numFmtId="0" fontId="3" fillId="0" borderId="184" xfId="0" applyFont="1" applyBorder="1" applyAlignment="1">
      <alignment wrapText="1"/>
    </xf>
    <xf numFmtId="0" fontId="3" fillId="0" borderId="183" xfId="0" applyFont="1" applyBorder="1" applyAlignment="1">
      <alignment vertical="center" wrapText="1"/>
    </xf>
    <xf numFmtId="0" fontId="3" fillId="4" borderId="175" xfId="0" applyFont="1" applyFill="1" applyBorder="1"/>
    <xf numFmtId="0" fontId="3" fillId="0" borderId="188" xfId="0" applyFont="1" applyBorder="1" applyAlignment="1">
      <alignment horizontal="center" wrapText="1"/>
    </xf>
    <xf numFmtId="0" fontId="3" fillId="0" borderId="169" xfId="0" applyFont="1" applyBorder="1" applyAlignment="1">
      <alignment wrapText="1"/>
    </xf>
    <xf numFmtId="0" fontId="3" fillId="0" borderId="185" xfId="0" applyFont="1" applyBorder="1" applyAlignment="1">
      <alignment wrapText="1"/>
    </xf>
    <xf numFmtId="0" fontId="3" fillId="66" borderId="200" xfId="0" applyFont="1" applyFill="1" applyBorder="1" applyAlignment="1">
      <alignment vertical="center" wrapText="1"/>
    </xf>
    <xf numFmtId="0" fontId="3" fillId="66" borderId="200" xfId="0" applyFont="1" applyFill="1" applyBorder="1" applyAlignment="1">
      <alignment horizontal="center" vertical="center" wrapText="1"/>
    </xf>
    <xf numFmtId="0" fontId="3" fillId="66" borderId="200" xfId="0" applyFont="1" applyFill="1" applyBorder="1"/>
    <xf numFmtId="0" fontId="3" fillId="66" borderId="201" xfId="0" applyFont="1" applyFill="1" applyBorder="1" applyAlignment="1">
      <alignment horizontal="center"/>
    </xf>
    <xf numFmtId="0" fontId="3" fillId="66" borderId="190" xfId="0" applyFont="1" applyFill="1" applyBorder="1" applyAlignment="1">
      <alignment vertical="center" wrapText="1"/>
    </xf>
    <xf numFmtId="0" fontId="3" fillId="66" borderId="190" xfId="0" applyFont="1" applyFill="1" applyBorder="1" applyAlignment="1">
      <alignment horizontal="center" vertical="center" wrapText="1"/>
    </xf>
    <xf numFmtId="0" fontId="3" fillId="66" borderId="190" xfId="0" applyFont="1" applyFill="1" applyBorder="1"/>
    <xf numFmtId="0" fontId="3" fillId="66" borderId="206" xfId="0" applyFont="1" applyFill="1" applyBorder="1" applyAlignment="1">
      <alignment horizontal="center"/>
    </xf>
    <xf numFmtId="0" fontId="3" fillId="67" borderId="195" xfId="0" applyFont="1" applyFill="1" applyBorder="1" applyAlignment="1">
      <alignment vertical="center" wrapText="1"/>
    </xf>
    <xf numFmtId="0" fontId="3" fillId="67" borderId="195" xfId="0" applyFont="1" applyFill="1" applyBorder="1" applyAlignment="1">
      <alignment horizontal="center" vertical="center" wrapText="1"/>
    </xf>
    <xf numFmtId="0" fontId="3" fillId="67" borderId="195" xfId="0" applyFont="1" applyFill="1" applyBorder="1"/>
    <xf numFmtId="1" fontId="3" fillId="67" borderId="195" xfId="0" applyNumberFormat="1" applyFont="1" applyFill="1" applyBorder="1"/>
    <xf numFmtId="2" fontId="3" fillId="67" borderId="195" xfId="0" applyNumberFormat="1" applyFont="1" applyFill="1" applyBorder="1"/>
    <xf numFmtId="2" fontId="3" fillId="67" borderId="195" xfId="2" applyNumberFormat="1" applyFont="1" applyFill="1" applyBorder="1"/>
    <xf numFmtId="0" fontId="3" fillId="67" borderId="200" xfId="0" applyFont="1" applyFill="1" applyBorder="1" applyAlignment="1">
      <alignment vertical="center" wrapText="1"/>
    </xf>
    <xf numFmtId="0" fontId="3" fillId="67" borderId="200" xfId="0" applyFont="1" applyFill="1" applyBorder="1" applyAlignment="1">
      <alignment horizontal="center" vertical="center" wrapText="1"/>
    </xf>
    <xf numFmtId="0" fontId="3" fillId="67" borderId="200" xfId="0" applyFont="1" applyFill="1" applyBorder="1"/>
    <xf numFmtId="0" fontId="3" fillId="67" borderId="201" xfId="0" applyFont="1" applyFill="1" applyBorder="1" applyAlignment="1">
      <alignment horizontal="center"/>
    </xf>
    <xf numFmtId="0" fontId="3" fillId="67" borderId="208" xfId="0" applyFont="1" applyFill="1" applyBorder="1" applyAlignment="1">
      <alignment horizontal="center" wrapText="1"/>
    </xf>
    <xf numFmtId="0" fontId="3" fillId="67" borderId="208" xfId="0" applyFont="1" applyFill="1" applyBorder="1" applyAlignment="1">
      <alignment horizontal="center"/>
    </xf>
    <xf numFmtId="0" fontId="3" fillId="67" borderId="190" xfId="0" applyFont="1" applyFill="1" applyBorder="1" applyAlignment="1">
      <alignment vertical="center" wrapText="1"/>
    </xf>
    <xf numFmtId="0" fontId="3" fillId="67" borderId="190" xfId="0" applyFont="1" applyFill="1" applyBorder="1" applyAlignment="1">
      <alignment horizontal="center" vertical="center" wrapText="1"/>
    </xf>
    <xf numFmtId="0" fontId="3" fillId="67" borderId="190" xfId="0" applyFont="1" applyFill="1" applyBorder="1"/>
    <xf numFmtId="0" fontId="3" fillId="68" borderId="195" xfId="0" applyFont="1" applyFill="1" applyBorder="1" applyAlignment="1">
      <alignment vertical="center" wrapText="1"/>
    </xf>
    <xf numFmtId="0" fontId="3" fillId="68" borderId="195" xfId="0" applyFont="1" applyFill="1" applyBorder="1" applyAlignment="1">
      <alignment horizontal="center" vertical="center" wrapText="1"/>
    </xf>
    <xf numFmtId="0" fontId="3" fillId="68" borderId="195" xfId="0" applyFont="1" applyFill="1" applyBorder="1"/>
    <xf numFmtId="0" fontId="3" fillId="68" borderId="200" xfId="0" applyFont="1" applyFill="1" applyBorder="1" applyAlignment="1">
      <alignment vertical="center" wrapText="1"/>
    </xf>
    <xf numFmtId="0" fontId="3" fillId="68" borderId="200" xfId="0" applyFont="1" applyFill="1" applyBorder="1" applyAlignment="1">
      <alignment horizontal="center" vertical="center" wrapText="1"/>
    </xf>
    <xf numFmtId="0" fontId="3" fillId="68" borderId="200" xfId="0" applyFont="1" applyFill="1" applyBorder="1"/>
    <xf numFmtId="0" fontId="3" fillId="68" borderId="208" xfId="0" applyFont="1" applyFill="1" applyBorder="1" applyAlignment="1">
      <alignment horizontal="center" wrapText="1"/>
    </xf>
    <xf numFmtId="0" fontId="3" fillId="68" borderId="190" xfId="0" applyFont="1" applyFill="1" applyBorder="1" applyAlignment="1">
      <alignment vertical="center" wrapText="1"/>
    </xf>
    <xf numFmtId="0" fontId="3" fillId="68" borderId="190" xfId="0" applyFont="1" applyFill="1" applyBorder="1" applyAlignment="1">
      <alignment horizontal="center" vertical="center" wrapText="1"/>
    </xf>
    <xf numFmtId="0" fontId="3" fillId="68" borderId="190" xfId="0" applyFont="1" applyFill="1" applyBorder="1"/>
    <xf numFmtId="0" fontId="3" fillId="68" borderId="206" xfId="0" applyFont="1" applyFill="1" applyBorder="1" applyAlignment="1">
      <alignment horizontal="center"/>
    </xf>
    <xf numFmtId="0" fontId="3" fillId="69" borderId="195" xfId="0" applyFont="1" applyFill="1" applyBorder="1" applyAlignment="1">
      <alignment vertical="center" wrapText="1"/>
    </xf>
    <xf numFmtId="0" fontId="3" fillId="69" borderId="195" xfId="0" applyFont="1" applyFill="1" applyBorder="1" applyAlignment="1">
      <alignment horizontal="center" vertical="center" wrapText="1"/>
    </xf>
    <xf numFmtId="9" fontId="3" fillId="69" borderId="195" xfId="0" applyNumberFormat="1" applyFont="1" applyFill="1" applyBorder="1" applyAlignment="1">
      <alignment horizontal="center" vertical="center" wrapText="1"/>
    </xf>
    <xf numFmtId="9" fontId="3" fillId="69" borderId="195" xfId="2" applyFont="1" applyFill="1" applyBorder="1"/>
    <xf numFmtId="0" fontId="3" fillId="69" borderId="200" xfId="0" applyFont="1" applyFill="1" applyBorder="1" applyAlignment="1">
      <alignment vertical="center" wrapText="1"/>
    </xf>
    <xf numFmtId="0" fontId="3" fillId="69" borderId="200" xfId="0" applyFont="1" applyFill="1" applyBorder="1" applyAlignment="1">
      <alignment horizontal="center" vertical="center" wrapText="1"/>
    </xf>
    <xf numFmtId="9" fontId="3" fillId="69" borderId="200" xfId="0" applyNumberFormat="1" applyFont="1" applyFill="1" applyBorder="1" applyAlignment="1">
      <alignment horizontal="center" vertical="center" wrapText="1"/>
    </xf>
    <xf numFmtId="9" fontId="3" fillId="69" borderId="200" xfId="2" applyFont="1" applyFill="1" applyBorder="1"/>
    <xf numFmtId="0" fontId="3" fillId="69" borderId="201" xfId="0" applyFont="1" applyFill="1" applyBorder="1" applyAlignment="1">
      <alignment horizontal="center"/>
    </xf>
    <xf numFmtId="0" fontId="3" fillId="69" borderId="208" xfId="0" applyFont="1" applyFill="1" applyBorder="1" applyAlignment="1">
      <alignment horizontal="center"/>
    </xf>
    <xf numFmtId="0" fontId="3" fillId="69" borderId="190" xfId="0" applyFont="1" applyFill="1" applyBorder="1" applyAlignment="1">
      <alignment vertical="center" wrapText="1"/>
    </xf>
    <xf numFmtId="9" fontId="3" fillId="69" borderId="190" xfId="0" applyNumberFormat="1" applyFont="1" applyFill="1" applyBorder="1" applyAlignment="1">
      <alignment horizontal="center" vertical="center" wrapText="1"/>
    </xf>
    <xf numFmtId="9" fontId="3" fillId="69" borderId="190" xfId="2" applyFont="1" applyFill="1" applyBorder="1"/>
    <xf numFmtId="0" fontId="3" fillId="69" borderId="206" xfId="0" applyFont="1" applyFill="1" applyBorder="1" applyAlignment="1">
      <alignment horizontal="center"/>
    </xf>
    <xf numFmtId="0" fontId="3" fillId="70" borderId="200" xfId="0" applyFont="1" applyFill="1" applyBorder="1" applyAlignment="1">
      <alignment vertical="center" wrapText="1"/>
    </xf>
    <xf numFmtId="0" fontId="3" fillId="70" borderId="200" xfId="0" applyFont="1" applyFill="1" applyBorder="1" applyAlignment="1">
      <alignment horizontal="center" vertical="center" wrapText="1"/>
    </xf>
    <xf numFmtId="0" fontId="3" fillId="70" borderId="200" xfId="0" applyFont="1" applyFill="1" applyBorder="1"/>
    <xf numFmtId="0" fontId="3" fillId="70" borderId="201" xfId="0" applyFont="1" applyFill="1" applyBorder="1" applyAlignment="1">
      <alignment horizontal="center"/>
    </xf>
    <xf numFmtId="0" fontId="3" fillId="70" borderId="190" xfId="0" applyFont="1" applyFill="1" applyBorder="1" applyAlignment="1">
      <alignment vertical="center" wrapText="1"/>
    </xf>
    <xf numFmtId="0" fontId="3" fillId="70" borderId="190" xfId="0" applyFont="1" applyFill="1" applyBorder="1" applyAlignment="1">
      <alignment horizontal="center" vertical="center" wrapText="1"/>
    </xf>
    <xf numFmtId="0" fontId="3" fillId="70" borderId="190" xfId="0" applyFont="1" applyFill="1" applyBorder="1"/>
    <xf numFmtId="0" fontId="3" fillId="70" borderId="206" xfId="0" applyFont="1" applyFill="1" applyBorder="1" applyAlignment="1">
      <alignment horizontal="center"/>
    </xf>
    <xf numFmtId="0" fontId="3" fillId="71" borderId="195" xfId="0" applyFont="1" applyFill="1" applyBorder="1" applyAlignment="1">
      <alignment vertical="center" wrapText="1"/>
    </xf>
    <xf numFmtId="0" fontId="3" fillId="71" borderId="195" xfId="0" applyFont="1" applyFill="1" applyBorder="1" applyAlignment="1">
      <alignment horizontal="center" vertical="center" wrapText="1"/>
    </xf>
    <xf numFmtId="0" fontId="3" fillId="71" borderId="195" xfId="0" applyFont="1" applyFill="1" applyBorder="1"/>
    <xf numFmtId="0" fontId="3" fillId="71" borderId="200" xfId="0" applyFont="1" applyFill="1" applyBorder="1" applyAlignment="1">
      <alignment vertical="center" wrapText="1"/>
    </xf>
    <xf numFmtId="0" fontId="3" fillId="71" borderId="200" xfId="0" applyFont="1" applyFill="1" applyBorder="1" applyAlignment="1">
      <alignment horizontal="center" vertical="center" wrapText="1"/>
    </xf>
    <xf numFmtId="0" fontId="3" fillId="71" borderId="200" xfId="0" applyFont="1" applyFill="1" applyBorder="1"/>
    <xf numFmtId="0" fontId="3" fillId="71" borderId="201" xfId="0" applyFont="1" applyFill="1" applyBorder="1" applyAlignment="1">
      <alignment horizontal="center"/>
    </xf>
    <xf numFmtId="0" fontId="3" fillId="71" borderId="208" xfId="0" applyFont="1" applyFill="1" applyBorder="1" applyAlignment="1">
      <alignment horizontal="center"/>
    </xf>
    <xf numFmtId="0" fontId="3" fillId="71" borderId="203" xfId="0" applyFont="1" applyFill="1" applyBorder="1" applyAlignment="1">
      <alignment vertical="center" wrapText="1"/>
    </xf>
    <xf numFmtId="0" fontId="3" fillId="71" borderId="203" xfId="0" applyFont="1" applyFill="1" applyBorder="1" applyAlignment="1">
      <alignment horizontal="center" vertical="center" wrapText="1"/>
    </xf>
    <xf numFmtId="0" fontId="3" fillId="71" borderId="203" xfId="0" applyFont="1" applyFill="1" applyBorder="1"/>
    <xf numFmtId="0" fontId="3" fillId="71" borderId="204" xfId="0" applyFont="1" applyFill="1" applyBorder="1" applyAlignment="1">
      <alignment horizontal="center"/>
    </xf>
    <xf numFmtId="0" fontId="3" fillId="65" borderId="209" xfId="0" applyFont="1" applyFill="1" applyBorder="1" applyAlignment="1">
      <alignment horizontal="center" vertical="center" wrapText="1"/>
    </xf>
    <xf numFmtId="0" fontId="3" fillId="65" borderId="191" xfId="0" applyFont="1" applyFill="1" applyBorder="1" applyAlignment="1">
      <alignment vertical="center" wrapText="1"/>
    </xf>
    <xf numFmtId="0" fontId="7" fillId="65" borderId="191" xfId="0" applyFont="1" applyFill="1" applyBorder="1" applyAlignment="1">
      <alignment horizontal="center" vertical="center" wrapText="1"/>
    </xf>
    <xf numFmtId="0" fontId="3" fillId="65" borderId="191" xfId="0" applyFont="1" applyFill="1" applyBorder="1"/>
    <xf numFmtId="0" fontId="3" fillId="65" borderId="210" xfId="0" applyFont="1" applyFill="1" applyBorder="1"/>
    <xf numFmtId="0" fontId="7" fillId="0" borderId="199" xfId="0" applyFont="1" applyBorder="1" applyAlignment="1">
      <alignment horizontal="center" vertical="center"/>
    </xf>
    <xf numFmtId="0" fontId="7" fillId="0" borderId="200" xfId="0" applyFont="1" applyBorder="1" applyAlignment="1">
      <alignment horizontal="center" vertical="center"/>
    </xf>
    <xf numFmtId="0" fontId="7" fillId="0" borderId="200" xfId="0" applyFont="1" applyBorder="1" applyAlignment="1">
      <alignment horizontal="center" vertical="center" wrapText="1"/>
    </xf>
    <xf numFmtId="0" fontId="7" fillId="0" borderId="202" xfId="0" applyFont="1" applyBorder="1" applyAlignment="1">
      <alignment horizontal="center" vertical="center"/>
    </xf>
    <xf numFmtId="0" fontId="7" fillId="0" borderId="203" xfId="0" applyFont="1" applyBorder="1" applyAlignment="1">
      <alignment horizontal="center" vertical="center"/>
    </xf>
    <xf numFmtId="0" fontId="7" fillId="0" borderId="203" xfId="0" applyFont="1" applyBorder="1" applyAlignment="1">
      <alignment horizontal="center" vertical="center" wrapText="1"/>
    </xf>
    <xf numFmtId="9" fontId="3" fillId="68" borderId="208" xfId="2" applyFont="1" applyFill="1" applyBorder="1" applyAlignment="1">
      <alignment horizontal="center"/>
    </xf>
    <xf numFmtId="9" fontId="3" fillId="68" borderId="201" xfId="2" applyFont="1" applyFill="1" applyBorder="1" applyAlignment="1">
      <alignment horizontal="center"/>
    </xf>
    <xf numFmtId="9" fontId="3" fillId="67" borderId="206" xfId="2" applyFont="1" applyFill="1" applyBorder="1" applyAlignment="1">
      <alignment horizontal="center"/>
    </xf>
    <xf numFmtId="0" fontId="3" fillId="61" borderId="0" xfId="0" applyFont="1" applyFill="1" applyBorder="1" applyAlignment="1">
      <alignment horizontal="center"/>
    </xf>
    <xf numFmtId="0" fontId="3" fillId="61" borderId="174" xfId="0" applyFont="1" applyFill="1" applyBorder="1" applyAlignment="1">
      <alignment horizontal="center"/>
    </xf>
    <xf numFmtId="0" fontId="3" fillId="61" borderId="0" xfId="0" applyFont="1" applyFill="1" applyAlignment="1">
      <alignment horizontal="center"/>
    </xf>
    <xf numFmtId="0" fontId="3" fillId="4" borderId="0" xfId="0" applyFont="1" applyFill="1" applyAlignment="1">
      <alignment horizontal="center"/>
    </xf>
    <xf numFmtId="0" fontId="3" fillId="62" borderId="0" xfId="0" applyFont="1" applyFill="1" applyAlignment="1">
      <alignment horizontal="center"/>
    </xf>
    <xf numFmtId="0" fontId="3" fillId="62" borderId="0" xfId="0" applyFont="1" applyFill="1" applyBorder="1" applyAlignment="1">
      <alignment horizontal="center"/>
    </xf>
    <xf numFmtId="0" fontId="3" fillId="0" borderId="198" xfId="0" applyFont="1" applyBorder="1" applyAlignment="1">
      <alignment horizontal="center" vertical="center"/>
    </xf>
    <xf numFmtId="0" fontId="3" fillId="0" borderId="197" xfId="0" applyFont="1" applyBorder="1" applyAlignment="1">
      <alignment horizontal="center" vertical="center"/>
    </xf>
    <xf numFmtId="0" fontId="3" fillId="0" borderId="198" xfId="0" applyFont="1" applyBorder="1" applyAlignment="1">
      <alignment horizontal="center" vertical="center" wrapText="1"/>
    </xf>
    <xf numFmtId="0" fontId="0" fillId="0" borderId="0" xfId="0" applyAlignment="1">
      <alignment vertical="top"/>
    </xf>
    <xf numFmtId="0" fontId="8" fillId="0" borderId="12" xfId="0" applyFont="1" applyBorder="1" applyAlignment="1">
      <alignment horizontal="center" vertical="center"/>
    </xf>
    <xf numFmtId="0" fontId="9" fillId="7" borderId="12" xfId="0" applyFont="1" applyFill="1" applyBorder="1" applyAlignment="1">
      <alignment horizontal="left" vertical="center"/>
    </xf>
    <xf numFmtId="0" fontId="9" fillId="8" borderId="12" xfId="0" applyFont="1" applyFill="1" applyBorder="1" applyAlignment="1">
      <alignment horizontal="left" vertical="center"/>
    </xf>
    <xf numFmtId="0" fontId="8" fillId="0" borderId="12" xfId="0" applyFont="1" applyBorder="1" applyAlignment="1">
      <alignment horizontal="center" vertical="center" wrapText="1"/>
    </xf>
    <xf numFmtId="0" fontId="9" fillId="7" borderId="37" xfId="0" applyFont="1" applyFill="1" applyBorder="1" applyAlignment="1">
      <alignment horizontal="center" vertical="center"/>
    </xf>
    <xf numFmtId="0" fontId="9" fillId="7" borderId="38" xfId="0" applyFont="1" applyFill="1" applyBorder="1" applyAlignment="1">
      <alignment horizontal="center" vertical="center"/>
    </xf>
    <xf numFmtId="0" fontId="9" fillId="7" borderId="39" xfId="0" applyFont="1" applyFill="1" applyBorder="1" applyAlignment="1">
      <alignment horizontal="center" vertical="center"/>
    </xf>
    <xf numFmtId="0" fontId="9" fillId="9" borderId="12" xfId="0" applyFont="1" applyFill="1" applyBorder="1" applyAlignment="1">
      <alignment horizontal="left" vertical="center"/>
    </xf>
    <xf numFmtId="0" fontId="10" fillId="10" borderId="12" xfId="0" applyFont="1" applyFill="1" applyBorder="1" applyAlignment="1">
      <alignment horizontal="center" vertical="center"/>
    </xf>
    <xf numFmtId="0" fontId="25" fillId="7" borderId="12" xfId="1" applyFont="1" applyFill="1" applyBorder="1" applyAlignment="1">
      <alignment horizontal="left" vertical="center"/>
    </xf>
    <xf numFmtId="0" fontId="25" fillId="3" borderId="12" xfId="1" applyFont="1" applyFill="1" applyBorder="1" applyAlignment="1">
      <alignment horizontal="left" vertical="center"/>
    </xf>
    <xf numFmtId="0" fontId="5" fillId="4" borderId="12" xfId="0" applyFont="1" applyFill="1" applyBorder="1" applyAlignment="1">
      <alignment horizontal="center" vertical="center"/>
    </xf>
    <xf numFmtId="0" fontId="5" fillId="5" borderId="12" xfId="0" applyFont="1" applyFill="1" applyBorder="1" applyAlignment="1">
      <alignment horizontal="center" vertical="center"/>
    </xf>
    <xf numFmtId="0" fontId="5" fillId="6" borderId="12" xfId="0" applyFont="1" applyFill="1" applyBorder="1" applyAlignment="1">
      <alignment horizontal="center" vertical="center"/>
    </xf>
    <xf numFmtId="0" fontId="46" fillId="7" borderId="0" xfId="1" applyFont="1" applyFill="1" applyAlignment="1">
      <alignment horizontal="left" vertical="top" wrapText="1"/>
    </xf>
    <xf numFmtId="0" fontId="2" fillId="7" borderId="0" xfId="1" applyFill="1" applyAlignment="1">
      <alignment horizontal="left" vertical="top" wrapText="1"/>
    </xf>
    <xf numFmtId="0" fontId="13" fillId="19" borderId="0" xfId="0" applyFont="1" applyFill="1" applyAlignment="1">
      <alignment horizontal="center" vertical="center"/>
    </xf>
    <xf numFmtId="0" fontId="1" fillId="7" borderId="0" xfId="0" applyFont="1" applyFill="1" applyAlignment="1">
      <alignment horizontal="left" vertical="top" wrapText="1"/>
    </xf>
    <xf numFmtId="0" fontId="32" fillId="7" borderId="0" xfId="1" applyFont="1" applyFill="1" applyAlignment="1">
      <alignment horizontal="left" vertical="top" wrapText="1"/>
    </xf>
    <xf numFmtId="0" fontId="32" fillId="7" borderId="0" xfId="1" applyFont="1" applyFill="1" applyAlignment="1">
      <alignment horizontal="left" vertical="top"/>
    </xf>
    <xf numFmtId="0" fontId="11" fillId="7" borderId="0" xfId="0" applyFont="1" applyFill="1" applyAlignment="1">
      <alignment horizontal="left" vertical="center"/>
    </xf>
    <xf numFmtId="0" fontId="0" fillId="7" borderId="0" xfId="0" applyFill="1" applyAlignment="1">
      <alignment horizontal="left" vertical="top" wrapText="1"/>
    </xf>
    <xf numFmtId="0" fontId="14" fillId="7" borderId="0" xfId="1" applyFont="1" applyFill="1" applyBorder="1" applyAlignment="1">
      <alignment horizontal="left" wrapText="1"/>
    </xf>
    <xf numFmtId="0" fontId="31" fillId="19" borderId="10" xfId="0" applyFont="1" applyFill="1" applyBorder="1" applyAlignment="1">
      <alignment horizontal="center" vertical="center"/>
    </xf>
    <xf numFmtId="0" fontId="31" fillId="19" borderId="2" xfId="0" applyFont="1" applyFill="1" applyBorder="1" applyAlignment="1">
      <alignment horizontal="center" vertical="center"/>
    </xf>
    <xf numFmtId="0" fontId="0" fillId="7" borderId="24" xfId="0" applyFill="1" applyBorder="1" applyAlignment="1">
      <alignment wrapText="1"/>
    </xf>
    <xf numFmtId="0" fontId="0" fillId="7" borderId="25" xfId="0" applyFill="1" applyBorder="1" applyAlignment="1">
      <alignment wrapText="1"/>
    </xf>
    <xf numFmtId="0" fontId="6" fillId="7" borderId="0" xfId="0" applyFont="1" applyFill="1" applyBorder="1" applyAlignment="1">
      <alignment horizontal="left" vertical="center" wrapText="1"/>
    </xf>
    <xf numFmtId="0" fontId="6" fillId="7" borderId="5" xfId="0" applyFont="1" applyFill="1" applyBorder="1" applyAlignment="1">
      <alignment horizontal="left" vertical="center" wrapText="1"/>
    </xf>
    <xf numFmtId="0" fontId="3" fillId="7" borderId="0" xfId="0" applyFont="1" applyFill="1" applyBorder="1" applyAlignment="1">
      <alignment horizontal="left" wrapText="1"/>
    </xf>
    <xf numFmtId="0" fontId="3" fillId="7" borderId="0" xfId="0" applyFont="1" applyFill="1" applyBorder="1" applyAlignment="1">
      <alignment horizontal="left" vertical="center" wrapText="1"/>
    </xf>
    <xf numFmtId="17" fontId="3" fillId="7" borderId="0" xfId="0" applyNumberFormat="1" applyFont="1" applyFill="1" applyBorder="1" applyAlignment="1">
      <alignment horizontal="left" vertical="center" wrapText="1"/>
    </xf>
    <xf numFmtId="0" fontId="14" fillId="7" borderId="0" xfId="1" applyFont="1" applyFill="1" applyBorder="1" applyAlignment="1">
      <alignment horizontal="left" vertical="center" wrapText="1"/>
    </xf>
    <xf numFmtId="0" fontId="3" fillId="7" borderId="0" xfId="0" applyFont="1" applyFill="1" applyBorder="1" applyAlignment="1">
      <alignment horizontal="left" vertical="top" wrapText="1"/>
    </xf>
    <xf numFmtId="0" fontId="3" fillId="7" borderId="7" xfId="0" applyFont="1" applyFill="1" applyBorder="1" applyAlignment="1">
      <alignment horizontal="left" wrapText="1"/>
    </xf>
    <xf numFmtId="0" fontId="7" fillId="7" borderId="24" xfId="0" applyFont="1" applyFill="1" applyBorder="1" applyAlignment="1">
      <alignment horizontal="center" vertical="center"/>
    </xf>
    <xf numFmtId="0" fontId="7" fillId="7" borderId="25" xfId="0" applyFont="1" applyFill="1" applyBorder="1" applyAlignment="1">
      <alignment horizontal="center" vertical="center"/>
    </xf>
    <xf numFmtId="0" fontId="25" fillId="7" borderId="27" xfId="1" applyFont="1" applyFill="1" applyBorder="1" applyAlignment="1">
      <alignment horizontal="center" vertical="center"/>
    </xf>
    <xf numFmtId="0" fontId="25" fillId="7" borderId="28" xfId="1" applyFont="1" applyFill="1" applyBorder="1" applyAlignment="1">
      <alignment horizontal="center" vertical="center"/>
    </xf>
    <xf numFmtId="0" fontId="25" fillId="7" borderId="29" xfId="1" applyFont="1" applyFill="1" applyBorder="1" applyAlignment="1">
      <alignment horizontal="center" vertical="center"/>
    </xf>
    <xf numFmtId="0" fontId="15" fillId="4" borderId="1"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5" borderId="1"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15" fillId="13" borderId="3" xfId="0" applyFont="1" applyFill="1" applyBorder="1" applyAlignment="1">
      <alignment horizontal="center" vertical="center" wrapText="1"/>
    </xf>
    <xf numFmtId="0" fontId="15" fillId="13" borderId="4" xfId="0" applyFont="1" applyFill="1" applyBorder="1" applyAlignment="1">
      <alignment horizontal="center" vertical="center" wrapText="1"/>
    </xf>
    <xf numFmtId="0" fontId="15" fillId="13" borderId="5"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7" fillId="36" borderId="99" xfId="0" applyFont="1" applyFill="1" applyBorder="1" applyAlignment="1">
      <alignment horizontal="center" vertical="top" wrapText="1"/>
    </xf>
    <xf numFmtId="0" fontId="7" fillId="36" borderId="14" xfId="0" applyFont="1" applyFill="1" applyBorder="1" applyAlignment="1">
      <alignment horizontal="center" vertical="top" wrapText="1"/>
    </xf>
    <xf numFmtId="0" fontId="7" fillId="36" borderId="102" xfId="0" applyFont="1" applyFill="1" applyBorder="1" applyAlignment="1">
      <alignment horizontal="center" vertical="top" wrapText="1"/>
    </xf>
    <xf numFmtId="0" fontId="7" fillId="36" borderId="9" xfId="0" applyFont="1" applyFill="1" applyBorder="1" applyAlignment="1">
      <alignment horizontal="left" vertical="center"/>
    </xf>
    <xf numFmtId="0" fontId="7" fillId="36" borderId="10" xfId="0" applyFont="1" applyFill="1" applyBorder="1" applyAlignment="1">
      <alignment horizontal="left" vertical="center"/>
    </xf>
    <xf numFmtId="0" fontId="7" fillId="36" borderId="11" xfId="0" applyFont="1" applyFill="1" applyBorder="1" applyAlignment="1">
      <alignment horizontal="left" vertical="center"/>
    </xf>
    <xf numFmtId="0" fontId="30" fillId="32" borderId="0" xfId="0" applyFont="1" applyFill="1" applyAlignment="1">
      <alignment horizontal="center" vertical="center"/>
    </xf>
    <xf numFmtId="0" fontId="7" fillId="0" borderId="99" xfId="0" applyFont="1" applyFill="1" applyBorder="1" applyAlignment="1">
      <alignment horizontal="center" vertical="top" wrapText="1"/>
    </xf>
    <xf numFmtId="0" fontId="7" fillId="0" borderId="14" xfId="0" applyFont="1" applyFill="1" applyBorder="1" applyAlignment="1">
      <alignment horizontal="center" vertical="top" wrapText="1"/>
    </xf>
    <xf numFmtId="0" fontId="7" fillId="0" borderId="100" xfId="0" applyFont="1" applyFill="1" applyBorder="1" applyAlignment="1">
      <alignment horizontal="center" vertical="top" wrapText="1"/>
    </xf>
    <xf numFmtId="0" fontId="7" fillId="12" borderId="9"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11" xfId="0" applyFont="1" applyFill="1" applyBorder="1" applyAlignment="1">
      <alignment horizontal="left" vertical="top" wrapText="1"/>
    </xf>
    <xf numFmtId="0" fontId="7" fillId="3" borderId="21" xfId="0" applyFont="1" applyFill="1" applyBorder="1" applyAlignment="1">
      <alignment horizontal="center" vertical="center" wrapText="1"/>
    </xf>
    <xf numFmtId="0" fontId="3" fillId="0" borderId="29" xfId="0" applyFont="1" applyFill="1" applyBorder="1" applyAlignment="1">
      <alignment horizontal="left" vertical="center" wrapText="1"/>
    </xf>
    <xf numFmtId="0" fontId="16" fillId="0" borderId="37" xfId="0" applyFont="1" applyFill="1" applyBorder="1" applyAlignment="1">
      <alignment horizontal="left" vertical="top" wrapText="1"/>
    </xf>
    <xf numFmtId="0" fontId="16" fillId="0" borderId="38" xfId="0" applyFont="1" applyFill="1" applyBorder="1" applyAlignment="1">
      <alignment horizontal="left" vertical="top" wrapText="1"/>
    </xf>
    <xf numFmtId="0" fontId="16" fillId="0" borderId="39" xfId="0" applyFont="1" applyFill="1" applyBorder="1" applyAlignment="1">
      <alignment horizontal="left" vertical="top" wrapText="1"/>
    </xf>
    <xf numFmtId="0" fontId="6" fillId="16" borderId="21" xfId="0" applyFont="1" applyFill="1" applyBorder="1" applyAlignment="1">
      <alignment horizontal="center" vertical="center" wrapText="1"/>
    </xf>
    <xf numFmtId="0" fontId="16" fillId="0" borderId="18" xfId="0" applyFont="1" applyFill="1" applyBorder="1" applyAlignment="1">
      <alignment horizontal="left" vertical="top" wrapText="1"/>
    </xf>
    <xf numFmtId="0" fontId="16" fillId="0" borderId="19" xfId="0" applyFont="1" applyFill="1" applyBorder="1" applyAlignment="1">
      <alignment horizontal="left" vertical="top" wrapText="1"/>
    </xf>
    <xf numFmtId="0" fontId="16" fillId="0" borderId="20" xfId="0" applyFont="1" applyFill="1" applyBorder="1" applyAlignment="1">
      <alignment horizontal="left" vertical="top" wrapText="1"/>
    </xf>
    <xf numFmtId="0" fontId="27" fillId="0" borderId="12" xfId="0" applyFont="1" applyBorder="1" applyAlignment="1">
      <alignment horizontal="center"/>
    </xf>
    <xf numFmtId="0" fontId="7" fillId="0" borderId="21" xfId="0" applyFont="1" applyBorder="1" applyAlignment="1">
      <alignment horizontal="center" vertical="center"/>
    </xf>
    <xf numFmtId="0" fontId="27" fillId="0" borderId="44" xfId="0" applyFont="1" applyBorder="1" applyAlignment="1">
      <alignment horizontal="center"/>
    </xf>
    <xf numFmtId="0" fontId="30" fillId="32" borderId="0" xfId="1" applyFont="1" applyFill="1" applyAlignment="1">
      <alignment horizontal="center" vertical="center"/>
    </xf>
    <xf numFmtId="0" fontId="30" fillId="32" borderId="40" xfId="1" applyFont="1" applyFill="1" applyBorder="1" applyAlignment="1">
      <alignment horizontal="center" vertical="center"/>
    </xf>
    <xf numFmtId="0" fontId="26" fillId="0" borderId="12" xfId="0" applyFont="1" applyBorder="1" applyAlignment="1">
      <alignment horizontal="center" vertical="center"/>
    </xf>
    <xf numFmtId="0" fontId="26" fillId="0" borderId="47" xfId="0" applyFont="1" applyBorder="1" applyAlignment="1">
      <alignment horizontal="center" vertical="center"/>
    </xf>
    <xf numFmtId="0" fontId="27" fillId="0" borderId="29" xfId="0" applyFont="1" applyBorder="1" applyAlignment="1">
      <alignment horizontal="center"/>
    </xf>
    <xf numFmtId="0" fontId="3" fillId="12"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29" xfId="0" applyFont="1" applyBorder="1" applyAlignment="1">
      <alignment horizontal="center" vertical="center"/>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49" fontId="59" fillId="59" borderId="9" xfId="0" applyNumberFormat="1" applyFont="1" applyFill="1" applyBorder="1" applyAlignment="1">
      <alignment horizontal="center" vertical="center" wrapText="1"/>
    </xf>
    <xf numFmtId="49" fontId="59" fillId="59" borderId="10" xfId="0" applyNumberFormat="1" applyFont="1" applyFill="1" applyBorder="1" applyAlignment="1">
      <alignment horizontal="center" vertical="center" wrapText="1"/>
    </xf>
    <xf numFmtId="49" fontId="61" fillId="0" borderId="45" xfId="0" applyNumberFormat="1" applyFont="1" applyBorder="1" applyAlignment="1">
      <alignment horizontal="justify" vertical="center" wrapText="1"/>
    </xf>
    <xf numFmtId="49" fontId="61" fillId="0" borderId="12" xfId="0" applyNumberFormat="1" applyFont="1" applyBorder="1" applyAlignment="1">
      <alignment horizontal="justify" vertical="center" wrapText="1"/>
    </xf>
    <xf numFmtId="49" fontId="61" fillId="0" borderId="147" xfId="0" applyNumberFormat="1" applyFont="1" applyBorder="1" applyAlignment="1">
      <alignment horizontal="justify" vertical="center" wrapText="1"/>
    </xf>
    <xf numFmtId="49" fontId="61" fillId="0" borderId="45" xfId="0" applyNumberFormat="1" applyFont="1" applyBorder="1" applyAlignment="1">
      <alignment horizontal="center" vertical="center" wrapText="1"/>
    </xf>
    <xf numFmtId="49" fontId="61" fillId="0" borderId="147" xfId="0" applyNumberFormat="1" applyFont="1" applyBorder="1" applyAlignment="1">
      <alignment horizontal="center" vertical="center" wrapText="1"/>
    </xf>
    <xf numFmtId="49" fontId="59" fillId="59" borderId="4" xfId="0" applyNumberFormat="1" applyFont="1" applyFill="1" applyBorder="1" applyAlignment="1">
      <alignment horizontal="center" vertical="center" wrapText="1"/>
    </xf>
    <xf numFmtId="49" fontId="59" fillId="59" borderId="0" xfId="0" applyNumberFormat="1" applyFont="1" applyFill="1" applyAlignment="1">
      <alignment horizontal="center" vertical="center" wrapText="1"/>
    </xf>
    <xf numFmtId="49" fontId="59" fillId="59" borderId="5" xfId="0" applyNumberFormat="1" applyFont="1" applyFill="1" applyBorder="1" applyAlignment="1">
      <alignment horizontal="center" vertical="center" wrapText="1"/>
    </xf>
    <xf numFmtId="49" fontId="59" fillId="59" borderId="6" xfId="0" applyNumberFormat="1" applyFont="1" applyFill="1" applyBorder="1" applyAlignment="1">
      <alignment horizontal="center" vertical="center" wrapText="1"/>
    </xf>
    <xf numFmtId="49" fontId="59" fillId="59" borderId="7" xfId="0" applyNumberFormat="1" applyFont="1" applyFill="1" applyBorder="1" applyAlignment="1">
      <alignment horizontal="center" vertical="center" wrapText="1"/>
    </xf>
    <xf numFmtId="49" fontId="59" fillId="59" borderId="8" xfId="0" applyNumberFormat="1" applyFont="1" applyFill="1" applyBorder="1" applyAlignment="1">
      <alignment horizontal="center" vertical="center" wrapText="1"/>
    </xf>
    <xf numFmtId="49" fontId="59" fillId="59" borderId="24" xfId="0" applyNumberFormat="1" applyFont="1" applyFill="1" applyBorder="1" applyAlignment="1">
      <alignment horizontal="center" vertical="center" wrapText="1"/>
    </xf>
    <xf numFmtId="49" fontId="59" fillId="59" borderId="25" xfId="0" applyNumberFormat="1" applyFont="1" applyFill="1"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58" fillId="0" borderId="1" xfId="0" applyFont="1" applyBorder="1" applyAlignment="1">
      <alignment horizontal="center"/>
    </xf>
    <xf numFmtId="0" fontId="58" fillId="0" borderId="2" xfId="0" applyFont="1" applyBorder="1" applyAlignment="1">
      <alignment horizontal="center"/>
    </xf>
    <xf numFmtId="0" fontId="58" fillId="0" borderId="3" xfId="0" applyFont="1" applyBorder="1" applyAlignment="1">
      <alignment horizontal="center"/>
    </xf>
    <xf numFmtId="0" fontId="58" fillId="0" borderId="4" xfId="0" applyFont="1" applyBorder="1" applyAlignment="1">
      <alignment horizontal="center"/>
    </xf>
    <xf numFmtId="0" fontId="58" fillId="0" borderId="0" xfId="0" applyFont="1" applyAlignment="1">
      <alignment horizontal="center"/>
    </xf>
    <xf numFmtId="0" fontId="58" fillId="0" borderId="5" xfId="0" applyFont="1" applyBorder="1" applyAlignment="1">
      <alignment horizontal="center"/>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0" fontId="58" fillId="0" borderId="8" xfId="0" applyFont="1" applyBorder="1" applyAlignment="1">
      <alignment horizontal="center" vertical="center" wrapText="1"/>
    </xf>
    <xf numFmtId="49" fontId="61" fillId="0" borderId="55" xfId="0" applyNumberFormat="1" applyFont="1" applyBorder="1" applyAlignment="1">
      <alignment horizontal="justify" vertical="center" wrapText="1"/>
    </xf>
    <xf numFmtId="49" fontId="61" fillId="0" borderId="27" xfId="0" applyNumberFormat="1" applyFont="1" applyBorder="1" applyAlignment="1">
      <alignment horizontal="justify" vertical="center" wrapText="1"/>
    </xf>
    <xf numFmtId="49" fontId="61" fillId="0" borderId="153" xfId="0" applyNumberFormat="1" applyFont="1" applyBorder="1" applyAlignment="1">
      <alignment horizontal="justify" vertical="center" wrapText="1"/>
    </xf>
    <xf numFmtId="49" fontId="61" fillId="0" borderId="55" xfId="0" applyNumberFormat="1" applyFont="1" applyBorder="1" applyAlignment="1">
      <alignment horizontal="center" vertical="center" wrapText="1"/>
    </xf>
    <xf numFmtId="49" fontId="61" fillId="0" borderId="153" xfId="0" applyNumberFormat="1" applyFont="1" applyBorder="1" applyAlignment="1">
      <alignment horizontal="center" vertical="center" wrapText="1"/>
    </xf>
    <xf numFmtId="49" fontId="61" fillId="0" borderId="46" xfId="0" applyNumberFormat="1" applyFont="1" applyBorder="1" applyAlignment="1">
      <alignment horizontal="justify" vertical="center" wrapText="1"/>
    </xf>
    <xf numFmtId="49" fontId="61" fillId="0" borderId="47" xfId="0" applyNumberFormat="1" applyFont="1" applyBorder="1" applyAlignment="1">
      <alignment horizontal="justify" vertical="center" wrapText="1"/>
    </xf>
    <xf numFmtId="49" fontId="61" fillId="0" borderId="148" xfId="0" applyNumberFormat="1" applyFont="1" applyBorder="1" applyAlignment="1">
      <alignment horizontal="justify" vertical="center" wrapText="1"/>
    </xf>
    <xf numFmtId="49" fontId="61" fillId="0" borderId="46" xfId="0" applyNumberFormat="1" applyFont="1" applyBorder="1" applyAlignment="1">
      <alignment horizontal="center" vertical="center" wrapText="1"/>
    </xf>
    <xf numFmtId="49" fontId="61" fillId="0" borderId="148" xfId="0" applyNumberFormat="1" applyFont="1" applyBorder="1" applyAlignment="1">
      <alignment horizontal="center" vertical="center" wrapText="1"/>
    </xf>
    <xf numFmtId="0" fontId="21" fillId="30" borderId="0" xfId="0" applyFont="1" applyFill="1" applyAlignment="1">
      <alignment horizontal="center"/>
    </xf>
    <xf numFmtId="0" fontId="31" fillId="19" borderId="0" xfId="0" applyFont="1" applyFill="1" applyAlignment="1">
      <alignment horizontal="center" vertical="center"/>
    </xf>
    <xf numFmtId="0" fontId="23" fillId="3" borderId="0" xfId="0" applyFont="1" applyFill="1" applyAlignment="1">
      <alignment horizontal="center" vertical="center"/>
    </xf>
    <xf numFmtId="0" fontId="3" fillId="27" borderId="0" xfId="0" applyFont="1" applyFill="1" applyBorder="1" applyAlignment="1">
      <alignment horizontal="center" vertical="center" wrapText="1"/>
    </xf>
    <xf numFmtId="0" fontId="3" fillId="25" borderId="12" xfId="0" applyFont="1" applyFill="1" applyBorder="1" applyAlignment="1">
      <alignment horizontal="center" vertical="center" wrapText="1"/>
    </xf>
    <xf numFmtId="0" fontId="3" fillId="28" borderId="1" xfId="0" applyFont="1" applyFill="1" applyBorder="1" applyAlignment="1">
      <alignment horizontal="center" vertical="center"/>
    </xf>
    <xf numFmtId="0" fontId="3" fillId="28" borderId="3" xfId="0" applyFont="1" applyFill="1" applyBorder="1" applyAlignment="1">
      <alignment horizontal="center" vertical="center"/>
    </xf>
    <xf numFmtId="0" fontId="3" fillId="28" borderId="4" xfId="0" applyFont="1" applyFill="1" applyBorder="1" applyAlignment="1">
      <alignment horizontal="center" vertical="center"/>
    </xf>
    <xf numFmtId="0" fontId="3" fillId="28" borderId="5" xfId="0" applyFont="1" applyFill="1" applyBorder="1" applyAlignment="1">
      <alignment horizontal="center" vertical="center"/>
    </xf>
    <xf numFmtId="0" fontId="3" fillId="28" borderId="6" xfId="0" applyFont="1" applyFill="1" applyBorder="1" applyAlignment="1">
      <alignment horizontal="center" vertical="center"/>
    </xf>
    <xf numFmtId="0" fontId="3" fillId="28" borderId="8" xfId="0" applyFont="1" applyFill="1" applyBorder="1" applyAlignment="1">
      <alignment horizontal="center" vertical="center"/>
    </xf>
    <xf numFmtId="0" fontId="3" fillId="23" borderId="0" xfId="0" applyFont="1" applyFill="1" applyBorder="1" applyAlignment="1">
      <alignment horizontal="left" vertical="top" wrapText="1"/>
    </xf>
    <xf numFmtId="0" fontId="3" fillId="23" borderId="17" xfId="0" applyFont="1" applyFill="1" applyBorder="1" applyAlignment="1">
      <alignment horizontal="left" vertical="top" wrapText="1"/>
    </xf>
    <xf numFmtId="0" fontId="21" fillId="19" borderId="12" xfId="0" applyFont="1" applyFill="1" applyBorder="1" applyAlignment="1">
      <alignment horizontal="center" vertical="center"/>
    </xf>
    <xf numFmtId="0" fontId="7" fillId="0" borderId="0" xfId="0" applyFont="1" applyAlignment="1">
      <alignment horizontal="left"/>
    </xf>
    <xf numFmtId="0" fontId="3" fillId="21" borderId="0" xfId="0" applyFont="1" applyFill="1" applyBorder="1" applyAlignment="1">
      <alignment horizontal="left" vertical="top" wrapText="1"/>
    </xf>
    <xf numFmtId="0" fontId="3" fillId="21" borderId="17" xfId="0" applyFont="1" applyFill="1" applyBorder="1" applyAlignment="1">
      <alignment horizontal="left" vertical="top" wrapText="1"/>
    </xf>
    <xf numFmtId="0" fontId="3" fillId="0" borderId="32" xfId="0" applyFont="1" applyBorder="1" applyAlignment="1">
      <alignment horizontal="center"/>
    </xf>
    <xf numFmtId="0" fontId="3" fillId="0" borderId="33"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1" fillId="0" borderId="34" xfId="0" applyFont="1" applyBorder="1" applyAlignment="1">
      <alignment horizontal="center" wrapText="1"/>
    </xf>
    <xf numFmtId="0" fontId="1" fillId="0" borderId="35" xfId="0" applyFont="1" applyBorder="1" applyAlignment="1">
      <alignment horizontal="center" wrapText="1"/>
    </xf>
    <xf numFmtId="0" fontId="1" fillId="0" borderId="36" xfId="0" applyFont="1" applyBorder="1" applyAlignment="1">
      <alignment horizontal="center" wrapText="1"/>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4" fillId="19" borderId="12" xfId="1" applyFont="1" applyFill="1" applyBorder="1" applyAlignment="1">
      <alignment horizontal="center" vertical="center"/>
    </xf>
    <xf numFmtId="0" fontId="34" fillId="25" borderId="0" xfId="1" applyFont="1" applyFill="1" applyAlignment="1">
      <alignment horizontal="center" vertical="center"/>
    </xf>
    <xf numFmtId="0" fontId="7" fillId="0" borderId="67" xfId="0" applyFont="1" applyBorder="1" applyAlignment="1">
      <alignment horizontal="left" vertical="center"/>
    </xf>
    <xf numFmtId="0" fontId="7" fillId="0" borderId="68" xfId="0" applyFont="1" applyBorder="1" applyAlignment="1">
      <alignment horizontal="left" vertical="center"/>
    </xf>
    <xf numFmtId="0" fontId="7" fillId="27" borderId="64" xfId="0" applyFont="1" applyFill="1" applyBorder="1" applyAlignment="1">
      <alignment horizontal="left" vertical="center"/>
    </xf>
    <xf numFmtId="0" fontId="7" fillId="27" borderId="16" xfId="0" applyFont="1" applyFill="1" applyBorder="1" applyAlignment="1">
      <alignment horizontal="left" vertical="center"/>
    </xf>
    <xf numFmtId="0" fontId="3" fillId="28" borderId="27" xfId="0" applyFont="1" applyFill="1" applyBorder="1" applyAlignment="1">
      <alignment horizontal="center" vertical="center" wrapText="1"/>
    </xf>
    <xf numFmtId="0" fontId="3" fillId="28" borderId="28" xfId="0" applyFont="1" applyFill="1" applyBorder="1" applyAlignment="1">
      <alignment horizontal="center" vertical="center" wrapText="1"/>
    </xf>
    <xf numFmtId="0" fontId="3" fillId="28" borderId="29" xfId="0" applyFont="1" applyFill="1" applyBorder="1" applyAlignment="1">
      <alignment horizontal="center" vertical="center" wrapText="1"/>
    </xf>
    <xf numFmtId="0" fontId="7" fillId="0" borderId="76" xfId="0" applyFont="1" applyBorder="1" applyAlignment="1">
      <alignment horizontal="left" vertical="center"/>
    </xf>
    <xf numFmtId="0" fontId="7" fillId="27" borderId="71" xfId="0" applyFont="1" applyFill="1" applyBorder="1" applyAlignment="1">
      <alignment horizontal="left" vertical="center"/>
    </xf>
    <xf numFmtId="0" fontId="7" fillId="0" borderId="72" xfId="0" applyFont="1" applyBorder="1" applyAlignment="1">
      <alignment horizontal="left" vertical="center"/>
    </xf>
    <xf numFmtId="0" fontId="7" fillId="27" borderId="65" xfId="0" applyFont="1" applyFill="1" applyBorder="1" applyAlignment="1">
      <alignment horizontal="left" vertical="center"/>
    </xf>
    <xf numFmtId="0" fontId="7" fillId="0" borderId="61" xfId="0" applyFont="1" applyBorder="1" applyAlignment="1">
      <alignment horizontal="left" vertical="center"/>
    </xf>
    <xf numFmtId="0" fontId="7" fillId="0" borderId="63" xfId="0" applyFont="1" applyBorder="1" applyAlignment="1">
      <alignment horizontal="left" vertical="center"/>
    </xf>
    <xf numFmtId="0" fontId="39" fillId="0" borderId="27" xfId="0" applyFont="1" applyBorder="1" applyAlignment="1">
      <alignment horizontal="center" vertical="center"/>
    </xf>
    <xf numFmtId="0" fontId="39" fillId="0" borderId="29" xfId="0" applyFont="1" applyBorder="1" applyAlignment="1">
      <alignment horizontal="center" vertical="center"/>
    </xf>
    <xf numFmtId="0" fontId="38" fillId="0" borderId="27" xfId="0" applyFont="1" applyBorder="1" applyAlignment="1">
      <alignment horizontal="center" vertical="center"/>
    </xf>
    <xf numFmtId="0" fontId="38" fillId="0" borderId="29" xfId="0" applyFont="1" applyBorder="1" applyAlignment="1">
      <alignment horizontal="center" vertical="center"/>
    </xf>
    <xf numFmtId="0" fontId="36" fillId="0" borderId="19" xfId="0" applyFont="1" applyBorder="1" applyAlignment="1">
      <alignment horizontal="center" vertical="center"/>
    </xf>
    <xf numFmtId="0" fontId="7" fillId="28" borderId="37" xfId="0" applyFont="1" applyFill="1" applyBorder="1" applyAlignment="1">
      <alignment horizontal="center" vertical="center"/>
    </xf>
    <xf numFmtId="0" fontId="7" fillId="28" borderId="39" xfId="0" applyFont="1" applyFill="1" applyBorder="1" applyAlignment="1">
      <alignment horizontal="center" vertical="center"/>
    </xf>
    <xf numFmtId="0" fontId="3" fillId="0" borderId="27" xfId="0" applyFont="1" applyBorder="1" applyAlignment="1">
      <alignment horizontal="center" wrapText="1"/>
    </xf>
    <xf numFmtId="0" fontId="3" fillId="0" borderId="29" xfId="0" applyFont="1" applyBorder="1" applyAlignment="1">
      <alignment horizontal="center" wrapText="1"/>
    </xf>
    <xf numFmtId="0" fontId="7" fillId="0" borderId="76" xfId="0" applyFont="1" applyBorder="1" applyAlignment="1">
      <alignment horizontal="left" vertical="center" wrapText="1"/>
    </xf>
    <xf numFmtId="0" fontId="7" fillId="0" borderId="80" xfId="0" applyFont="1" applyBorder="1" applyAlignment="1">
      <alignment horizontal="left" vertical="center" wrapText="1"/>
    </xf>
    <xf numFmtId="0" fontId="7" fillId="27" borderId="70" xfId="0" applyFont="1" applyFill="1" applyBorder="1" applyAlignment="1">
      <alignment horizontal="left" vertical="center"/>
    </xf>
    <xf numFmtId="0" fontId="7" fillId="0" borderId="90" xfId="0" applyFont="1" applyBorder="1" applyAlignment="1">
      <alignment horizontal="left" vertical="center"/>
    </xf>
    <xf numFmtId="0" fontId="7" fillId="0" borderId="91" xfId="0" applyFont="1" applyBorder="1" applyAlignment="1">
      <alignment horizontal="left" vertical="center"/>
    </xf>
    <xf numFmtId="0" fontId="7" fillId="27" borderId="14" xfId="0" applyFont="1" applyFill="1" applyBorder="1" applyAlignment="1">
      <alignment horizontal="left" vertical="center"/>
    </xf>
    <xf numFmtId="0" fontId="7" fillId="27" borderId="63" xfId="0" applyFont="1" applyFill="1" applyBorder="1" applyAlignment="1">
      <alignment horizontal="left" vertical="center"/>
    </xf>
    <xf numFmtId="0" fontId="7" fillId="33" borderId="9" xfId="0" applyFont="1" applyFill="1" applyBorder="1" applyAlignment="1">
      <alignment horizontal="center"/>
    </xf>
    <xf numFmtId="0" fontId="7" fillId="33" borderId="10" xfId="0" applyFont="1" applyFill="1" applyBorder="1" applyAlignment="1">
      <alignment horizontal="center"/>
    </xf>
    <xf numFmtId="0" fontId="7" fillId="33" borderId="11" xfId="0" applyFont="1" applyFill="1" applyBorder="1" applyAlignment="1">
      <alignment horizontal="center"/>
    </xf>
    <xf numFmtId="0" fontId="7" fillId="3" borderId="9" xfId="0" applyFont="1" applyFill="1" applyBorder="1" applyAlignment="1">
      <alignment horizontal="center"/>
    </xf>
    <xf numFmtId="0" fontId="7" fillId="3" borderId="10" xfId="0" applyFont="1" applyFill="1" applyBorder="1" applyAlignment="1">
      <alignment horizontal="center"/>
    </xf>
    <xf numFmtId="0" fontId="7" fillId="3" borderId="11" xfId="0" applyFont="1" applyFill="1" applyBorder="1" applyAlignment="1">
      <alignment horizontal="center"/>
    </xf>
    <xf numFmtId="0" fontId="3" fillId="33" borderId="24" xfId="0" applyFont="1" applyFill="1" applyBorder="1" applyAlignment="1">
      <alignment horizontal="center"/>
    </xf>
    <xf numFmtId="0" fontId="3" fillId="33" borderId="25" xfId="0" applyFont="1" applyFill="1" applyBorder="1" applyAlignment="1">
      <alignment horizontal="center"/>
    </xf>
    <xf numFmtId="0" fontId="52" fillId="19" borderId="0" xfId="1" applyFont="1" applyFill="1" applyAlignment="1">
      <alignment horizontal="center" vertical="center"/>
    </xf>
    <xf numFmtId="0" fontId="35" fillId="19" borderId="0" xfId="1" applyFont="1" applyFill="1" applyAlignment="1">
      <alignment horizontal="center" vertical="center"/>
    </xf>
    <xf numFmtId="0" fontId="3" fillId="7" borderId="0" xfId="0" applyFont="1" applyFill="1" applyAlignment="1">
      <alignment horizontal="left" vertical="top" wrapText="1"/>
    </xf>
    <xf numFmtId="0" fontId="51" fillId="19" borderId="0" xfId="0" applyFont="1" applyFill="1" applyBorder="1" applyAlignment="1">
      <alignment horizontal="center" vertical="center"/>
    </xf>
    <xf numFmtId="0" fontId="31" fillId="19" borderId="0" xfId="0" applyFont="1" applyFill="1" applyBorder="1" applyAlignment="1">
      <alignment horizontal="center" vertical="center"/>
    </xf>
    <xf numFmtId="0" fontId="13" fillId="4" borderId="0" xfId="0" applyFont="1" applyFill="1" applyAlignment="1">
      <alignment horizontal="center" vertical="center"/>
    </xf>
    <xf numFmtId="0" fontId="11" fillId="8" borderId="0" xfId="0" applyFont="1" applyFill="1" applyAlignment="1">
      <alignment horizontal="left" vertical="center"/>
    </xf>
    <xf numFmtId="0" fontId="3" fillId="8" borderId="0" xfId="0" applyFont="1" applyFill="1" applyAlignment="1">
      <alignment horizontal="left" vertical="top" wrapText="1"/>
    </xf>
    <xf numFmtId="0" fontId="0" fillId="8" borderId="0" xfId="0" applyFill="1" applyAlignment="1">
      <alignment horizontal="left" vertical="top" wrapText="1"/>
    </xf>
    <xf numFmtId="0" fontId="50" fillId="50" borderId="0" xfId="0" applyFont="1" applyFill="1" applyAlignment="1">
      <alignment horizontal="center" vertical="center"/>
    </xf>
    <xf numFmtId="0" fontId="0" fillId="0" borderId="0" xfId="0" applyAlignment="1">
      <alignment horizontal="left"/>
    </xf>
    <xf numFmtId="0" fontId="53" fillId="57" borderId="0" xfId="0" applyFont="1" applyFill="1" applyAlignment="1">
      <alignment horizontal="center" vertical="center" textRotation="90" wrapText="1"/>
    </xf>
    <xf numFmtId="0" fontId="50" fillId="0" borderId="0" xfId="0" applyFont="1" applyAlignment="1">
      <alignment horizontal="right" vertical="center" textRotation="90"/>
    </xf>
    <xf numFmtId="0" fontId="50" fillId="50" borderId="0" xfId="0" applyFont="1" applyFill="1" applyAlignment="1">
      <alignment horizontal="center"/>
    </xf>
    <xf numFmtId="0" fontId="26" fillId="0" borderId="0" xfId="0" applyFont="1" applyAlignment="1">
      <alignment horizontal="center" vertical="top"/>
    </xf>
    <xf numFmtId="0" fontId="53" fillId="56" borderId="0" xfId="0" applyFont="1" applyFill="1" applyAlignment="1">
      <alignment horizontal="center"/>
    </xf>
    <xf numFmtId="0" fontId="53" fillId="57" borderId="0" xfId="0" applyFont="1" applyFill="1" applyAlignment="1">
      <alignment horizontal="center"/>
    </xf>
    <xf numFmtId="0" fontId="53" fillId="56" borderId="0" xfId="0" applyFont="1" applyFill="1" applyAlignment="1">
      <alignment horizontal="center" vertical="center" textRotation="90" wrapText="1"/>
    </xf>
    <xf numFmtId="0" fontId="31" fillId="3" borderId="0" xfId="0" applyFont="1" applyFill="1" applyAlignment="1">
      <alignment horizontal="center" vertical="center"/>
    </xf>
    <xf numFmtId="0" fontId="56" fillId="48" borderId="0" xfId="0" applyFont="1" applyFill="1" applyAlignment="1">
      <alignment horizontal="center" vertical="center"/>
    </xf>
    <xf numFmtId="0" fontId="3" fillId="9" borderId="0" xfId="0" applyFont="1" applyFill="1" applyAlignment="1">
      <alignment horizontal="left" vertical="top" wrapText="1"/>
    </xf>
    <xf numFmtId="0" fontId="64" fillId="9" borderId="0" xfId="0" applyFont="1" applyFill="1" applyAlignment="1">
      <alignment horizontal="left"/>
    </xf>
    <xf numFmtId="0" fontId="36" fillId="48" borderId="0" xfId="0" applyFont="1" applyFill="1" applyAlignment="1">
      <alignment horizontal="center" vertical="center"/>
    </xf>
    <xf numFmtId="0" fontId="27" fillId="0" borderId="161" xfId="0" applyFont="1" applyBorder="1" applyAlignment="1">
      <alignment horizontal="center" vertical="center"/>
    </xf>
    <xf numFmtId="0" fontId="27" fillId="0" borderId="0" xfId="0" applyFont="1" applyBorder="1" applyAlignment="1">
      <alignment horizontal="center" vertical="center"/>
    </xf>
    <xf numFmtId="0" fontId="27" fillId="0" borderId="160" xfId="0" applyFont="1" applyBorder="1" applyAlignment="1">
      <alignment horizontal="center" vertical="center"/>
    </xf>
    <xf numFmtId="0" fontId="27" fillId="0" borderId="159" xfId="0" applyFont="1" applyBorder="1" applyAlignment="1">
      <alignment horizontal="center" vertical="center"/>
    </xf>
    <xf numFmtId="0" fontId="3" fillId="0" borderId="162" xfId="0" applyFont="1" applyBorder="1" applyAlignment="1">
      <alignment horizontal="center" vertical="center"/>
    </xf>
    <xf numFmtId="0" fontId="3" fillId="0" borderId="159" xfId="0" applyFont="1" applyBorder="1" applyAlignment="1">
      <alignment horizontal="center" vertical="center"/>
    </xf>
    <xf numFmtId="0" fontId="3" fillId="0" borderId="166" xfId="0" applyFont="1" applyBorder="1" applyAlignment="1">
      <alignment horizontal="center" vertical="center"/>
    </xf>
    <xf numFmtId="0" fontId="3" fillId="0" borderId="167" xfId="0" applyFont="1" applyBorder="1" applyAlignment="1">
      <alignment horizontal="center" vertical="center"/>
    </xf>
    <xf numFmtId="0" fontId="3" fillId="0" borderId="160" xfId="0" applyFont="1" applyBorder="1" applyAlignment="1">
      <alignment horizontal="center" vertical="center"/>
    </xf>
    <xf numFmtId="0" fontId="3" fillId="0" borderId="165" xfId="0" applyFont="1" applyBorder="1" applyAlignment="1">
      <alignment horizontal="center" vertical="center"/>
    </xf>
    <xf numFmtId="0" fontId="36" fillId="48" borderId="0" xfId="0" applyFont="1" applyFill="1" applyAlignment="1">
      <alignment horizontal="center"/>
    </xf>
    <xf numFmtId="0" fontId="56" fillId="61" borderId="0" xfId="0" applyFont="1" applyFill="1" applyAlignment="1">
      <alignment horizontal="center" vertical="center"/>
    </xf>
    <xf numFmtId="0" fontId="54" fillId="61" borderId="0" xfId="0" applyFont="1" applyFill="1" applyAlignment="1">
      <alignment horizontal="center" vertical="center"/>
    </xf>
    <xf numFmtId="0" fontId="0" fillId="63" borderId="0" xfId="0" applyFill="1" applyAlignment="1">
      <alignment vertical="center" wrapText="1"/>
    </xf>
    <xf numFmtId="0" fontId="3" fillId="62" borderId="176" xfId="0" applyFont="1" applyFill="1" applyBorder="1" applyAlignment="1">
      <alignment horizontal="center"/>
    </xf>
    <xf numFmtId="0" fontId="3" fillId="62" borderId="0" xfId="0" applyFont="1" applyFill="1" applyBorder="1" applyAlignment="1">
      <alignment horizontal="center"/>
    </xf>
    <xf numFmtId="0" fontId="3" fillId="62" borderId="174" xfId="0" applyFont="1" applyFill="1" applyBorder="1" applyAlignment="1">
      <alignment horizontal="center"/>
    </xf>
    <xf numFmtId="0" fontId="3" fillId="4" borderId="0" xfId="0" applyFont="1" applyFill="1" applyAlignment="1">
      <alignment horizontal="center"/>
    </xf>
    <xf numFmtId="0" fontId="3" fillId="61" borderId="0" xfId="0" applyFont="1" applyFill="1" applyAlignment="1">
      <alignment horizontal="center"/>
    </xf>
    <xf numFmtId="0" fontId="3" fillId="0" borderId="0" xfId="0" applyFont="1" applyBorder="1" applyAlignment="1">
      <alignment horizontal="center" vertical="center" wrapText="1"/>
    </xf>
    <xf numFmtId="0" fontId="3" fillId="0" borderId="173" xfId="0" applyFont="1" applyBorder="1" applyAlignment="1">
      <alignment horizontal="center" vertical="center" wrapText="1"/>
    </xf>
    <xf numFmtId="0" fontId="3" fillId="4" borderId="186" xfId="0" applyFont="1" applyFill="1" applyBorder="1" applyAlignment="1">
      <alignment horizontal="center"/>
    </xf>
    <xf numFmtId="0" fontId="3" fillId="4" borderId="170" xfId="0" applyFont="1" applyFill="1" applyBorder="1" applyAlignment="1">
      <alignment horizontal="center"/>
    </xf>
    <xf numFmtId="0" fontId="3" fillId="61" borderId="176" xfId="0" applyFont="1" applyFill="1" applyBorder="1" applyAlignment="1">
      <alignment horizontal="center"/>
    </xf>
    <xf numFmtId="0" fontId="3" fillId="61" borderId="0" xfId="0" applyFont="1" applyFill="1" applyBorder="1" applyAlignment="1">
      <alignment horizontal="center"/>
    </xf>
    <xf numFmtId="0" fontId="3" fillId="61" borderId="174" xfId="0" applyFont="1" applyFill="1" applyBorder="1" applyAlignment="1">
      <alignment horizontal="center"/>
    </xf>
    <xf numFmtId="0" fontId="3" fillId="62" borderId="0" xfId="0" applyFont="1" applyFill="1" applyAlignment="1">
      <alignment horizontal="center"/>
    </xf>
    <xf numFmtId="0" fontId="3" fillId="0" borderId="196" xfId="0" applyFont="1" applyBorder="1" applyAlignment="1">
      <alignment horizontal="center" vertical="center"/>
    </xf>
    <xf numFmtId="0" fontId="3" fillId="0" borderId="198" xfId="0" applyFont="1" applyBorder="1" applyAlignment="1">
      <alignment horizontal="center" vertical="center"/>
    </xf>
    <xf numFmtId="0" fontId="3" fillId="0" borderId="197" xfId="0" applyFont="1" applyBorder="1" applyAlignment="1">
      <alignment horizontal="center" vertical="center"/>
    </xf>
    <xf numFmtId="0" fontId="3" fillId="0" borderId="169" xfId="0" applyFont="1" applyBorder="1" applyAlignment="1">
      <alignment horizontal="center" vertical="center" wrapText="1"/>
    </xf>
    <xf numFmtId="0" fontId="3" fillId="0" borderId="174" xfId="0" applyFont="1" applyBorder="1" applyAlignment="1">
      <alignment horizontal="center" vertical="center" wrapText="1"/>
    </xf>
    <xf numFmtId="0" fontId="3" fillId="0" borderId="176" xfId="0" applyFont="1" applyBorder="1" applyAlignment="1">
      <alignment horizontal="center" vertical="center" wrapText="1"/>
    </xf>
    <xf numFmtId="0" fontId="3" fillId="0" borderId="196" xfId="0" applyFont="1" applyBorder="1" applyAlignment="1">
      <alignment horizontal="center" vertical="center" wrapText="1"/>
    </xf>
    <xf numFmtId="0" fontId="3" fillId="0" borderId="198" xfId="0" applyFont="1" applyBorder="1" applyAlignment="1">
      <alignment horizontal="center" vertical="center" wrapText="1"/>
    </xf>
    <xf numFmtId="0" fontId="3" fillId="0" borderId="197" xfId="0" applyFont="1" applyBorder="1" applyAlignment="1">
      <alignment horizontal="center" vertical="center" wrapText="1"/>
    </xf>
    <xf numFmtId="0" fontId="3" fillId="0" borderId="177" xfId="0" applyFont="1" applyBorder="1" applyAlignment="1">
      <alignment horizontal="center" vertical="center" wrapText="1"/>
    </xf>
    <xf numFmtId="0" fontId="3" fillId="0" borderId="178" xfId="0" applyFont="1" applyBorder="1" applyAlignment="1">
      <alignment horizontal="center" vertical="center" wrapText="1"/>
    </xf>
    <xf numFmtId="0" fontId="3" fillId="0" borderId="179" xfId="0" applyFont="1" applyBorder="1" applyAlignment="1">
      <alignment horizontal="center" vertical="center" wrapText="1"/>
    </xf>
    <xf numFmtId="0" fontId="3" fillId="0" borderId="190" xfId="0" applyFont="1" applyBorder="1" applyAlignment="1">
      <alignment horizontal="center" vertical="center" wrapText="1"/>
    </xf>
    <xf numFmtId="0" fontId="3" fillId="0" borderId="191" xfId="0" applyFont="1" applyBorder="1" applyAlignment="1">
      <alignment horizontal="center" vertical="center" wrapText="1"/>
    </xf>
    <xf numFmtId="0" fontId="3" fillId="0" borderId="194" xfId="0" applyFont="1" applyBorder="1" applyAlignment="1">
      <alignment horizontal="center" vertical="center" wrapText="1"/>
    </xf>
    <xf numFmtId="0" fontId="3" fillId="0" borderId="184" xfId="0" applyFont="1" applyBorder="1" applyAlignment="1">
      <alignment horizontal="center" vertical="center" wrapText="1"/>
    </xf>
    <xf numFmtId="0" fontId="3" fillId="0" borderId="181" xfId="0" applyFont="1" applyBorder="1" applyAlignment="1">
      <alignment horizontal="center" vertical="center" wrapText="1"/>
    </xf>
    <xf numFmtId="0" fontId="3" fillId="0" borderId="185" xfId="0" applyFont="1" applyBorder="1" applyAlignment="1">
      <alignment horizontal="center" vertical="center" wrapText="1"/>
    </xf>
    <xf numFmtId="0" fontId="3" fillId="0" borderId="168" xfId="0" applyFont="1" applyBorder="1" applyAlignment="1">
      <alignment horizontal="center" vertical="center" wrapText="1"/>
    </xf>
    <xf numFmtId="0" fontId="3" fillId="0" borderId="170" xfId="0" applyFont="1" applyBorder="1" applyAlignment="1">
      <alignment horizontal="center" vertical="center" wrapText="1"/>
    </xf>
    <xf numFmtId="0" fontId="3" fillId="0" borderId="172" xfId="0" applyFont="1" applyBorder="1" applyAlignment="1">
      <alignment horizontal="center" vertical="center" wrapText="1"/>
    </xf>
    <xf numFmtId="0" fontId="3" fillId="0" borderId="193" xfId="0" applyFont="1" applyBorder="1" applyAlignment="1">
      <alignment horizontal="center" vertical="center" wrapText="1"/>
    </xf>
    <xf numFmtId="0" fontId="3" fillId="0" borderId="180" xfId="0" applyFont="1" applyBorder="1" applyAlignment="1">
      <alignment horizontal="center" vertical="center" wrapText="1"/>
    </xf>
    <xf numFmtId="0" fontId="3" fillId="0" borderId="176" xfId="0" applyFont="1" applyBorder="1" applyAlignment="1">
      <alignment horizontal="center"/>
    </xf>
    <xf numFmtId="0" fontId="3" fillId="0" borderId="0" xfId="0" applyFont="1" applyBorder="1" applyAlignment="1">
      <alignment horizontal="center"/>
    </xf>
    <xf numFmtId="0" fontId="3" fillId="0" borderId="196" xfId="0" applyFont="1" applyBorder="1" applyAlignment="1">
      <alignment horizontal="center" wrapText="1"/>
    </xf>
    <xf numFmtId="0" fontId="3" fillId="0" borderId="198" xfId="0" applyFont="1" applyBorder="1" applyAlignment="1">
      <alignment horizontal="center" wrapText="1"/>
    </xf>
    <xf numFmtId="0" fontId="3" fillId="0" borderId="197" xfId="0" applyFont="1" applyBorder="1" applyAlignment="1">
      <alignment horizontal="center" wrapText="1"/>
    </xf>
    <xf numFmtId="0" fontId="7" fillId="0" borderId="0" xfId="0" applyFont="1" applyAlignment="1">
      <alignment horizontal="center" vertical="center"/>
    </xf>
    <xf numFmtId="0" fontId="7" fillId="0" borderId="0" xfId="0" applyFont="1" applyBorder="1" applyAlignment="1">
      <alignment horizontal="center" vertical="center" wrapText="1"/>
    </xf>
    <xf numFmtId="0" fontId="3" fillId="0" borderId="190" xfId="0" applyFont="1" applyBorder="1" applyAlignment="1">
      <alignment horizontal="center" wrapText="1"/>
    </xf>
    <xf numFmtId="0" fontId="3" fillId="0" borderId="191" xfId="0" applyFont="1" applyBorder="1" applyAlignment="1">
      <alignment horizontal="center" wrapText="1"/>
    </xf>
    <xf numFmtId="0" fontId="3" fillId="0" borderId="192" xfId="0" applyFont="1" applyBorder="1" applyAlignment="1">
      <alignment horizontal="center" wrapText="1"/>
    </xf>
    <xf numFmtId="0" fontId="3" fillId="0" borderId="182" xfId="0" applyFont="1" applyBorder="1" applyAlignment="1">
      <alignment horizontal="center" vertical="center" wrapText="1"/>
    </xf>
    <xf numFmtId="0" fontId="7" fillId="70" borderId="171" xfId="0" applyFont="1" applyFill="1" applyBorder="1" applyAlignment="1">
      <alignment horizontal="center" vertical="center" textRotation="90" wrapText="1"/>
    </xf>
    <xf numFmtId="0" fontId="7" fillId="65" borderId="171" xfId="0" applyFont="1" applyFill="1" applyBorder="1" applyAlignment="1">
      <alignment horizontal="center" vertical="center" textRotation="90" wrapText="1"/>
    </xf>
    <xf numFmtId="0" fontId="7" fillId="66" borderId="171" xfId="0" applyFont="1" applyFill="1" applyBorder="1" applyAlignment="1">
      <alignment horizontal="center" vertical="center" textRotation="90"/>
    </xf>
    <xf numFmtId="0" fontId="7" fillId="67" borderId="171" xfId="0" applyFont="1" applyFill="1" applyBorder="1" applyAlignment="1">
      <alignment horizontal="center" vertical="center" textRotation="90"/>
    </xf>
    <xf numFmtId="0" fontId="7" fillId="68" borderId="171" xfId="0" applyFont="1" applyFill="1" applyBorder="1" applyAlignment="1">
      <alignment horizontal="center" vertical="center" textRotation="90" wrapText="1"/>
    </xf>
    <xf numFmtId="0" fontId="7" fillId="69" borderId="171" xfId="0" applyFont="1" applyFill="1" applyBorder="1" applyAlignment="1">
      <alignment horizontal="center" vertical="center" textRotation="90" wrapText="1"/>
    </xf>
    <xf numFmtId="0" fontId="3" fillId="71" borderId="199" xfId="0" applyFont="1" applyFill="1" applyBorder="1" applyAlignment="1">
      <alignment horizontal="center" vertical="center" wrapText="1"/>
    </xf>
    <xf numFmtId="0" fontId="3" fillId="71" borderId="207" xfId="0" applyFont="1" applyFill="1" applyBorder="1" applyAlignment="1">
      <alignment horizontal="center" vertical="center" wrapText="1"/>
    </xf>
    <xf numFmtId="0" fontId="3" fillId="71" borderId="202" xfId="0" applyFont="1" applyFill="1" applyBorder="1" applyAlignment="1">
      <alignment horizontal="center" vertical="center" wrapText="1"/>
    </xf>
    <xf numFmtId="0" fontId="7" fillId="0" borderId="201" xfId="0" applyFont="1" applyBorder="1" applyAlignment="1">
      <alignment horizontal="center" wrapText="1"/>
    </xf>
    <xf numFmtId="0" fontId="7" fillId="0" borderId="204" xfId="0" applyFont="1" applyBorder="1" applyAlignment="1">
      <alignment horizontal="center" wrapText="1"/>
    </xf>
    <xf numFmtId="0" fontId="7" fillId="0" borderId="200" xfId="0" applyFont="1" applyBorder="1" applyAlignment="1">
      <alignment horizontal="center" vertical="center" wrapText="1"/>
    </xf>
    <xf numFmtId="0" fontId="3" fillId="66" borderId="199" xfId="0" applyFont="1" applyFill="1" applyBorder="1" applyAlignment="1">
      <alignment horizontal="center" vertical="center" wrapText="1"/>
    </xf>
    <xf numFmtId="0" fontId="3" fillId="66" borderId="205" xfId="0" applyFont="1" applyFill="1" applyBorder="1" applyAlignment="1">
      <alignment horizontal="center" vertical="center" wrapText="1"/>
    </xf>
    <xf numFmtId="0" fontId="3" fillId="67" borderId="199" xfId="0" applyFont="1" applyFill="1" applyBorder="1" applyAlignment="1">
      <alignment horizontal="center" vertical="center" wrapText="1"/>
    </xf>
    <xf numFmtId="0" fontId="3" fillId="67" borderId="207" xfId="0" applyFont="1" applyFill="1" applyBorder="1" applyAlignment="1">
      <alignment horizontal="center" vertical="center" wrapText="1"/>
    </xf>
    <xf numFmtId="0" fontId="3" fillId="67" borderId="205" xfId="0" applyFont="1" applyFill="1" applyBorder="1" applyAlignment="1">
      <alignment horizontal="center" vertical="center" wrapText="1"/>
    </xf>
    <xf numFmtId="0" fontId="3" fillId="68" borderId="199" xfId="0" applyFont="1" applyFill="1" applyBorder="1" applyAlignment="1">
      <alignment horizontal="center" vertical="center" wrapText="1"/>
    </xf>
    <xf numFmtId="0" fontId="3" fillId="68" borderId="207" xfId="0" applyFont="1" applyFill="1" applyBorder="1" applyAlignment="1">
      <alignment horizontal="center" vertical="center" wrapText="1"/>
    </xf>
    <xf numFmtId="0" fontId="3" fillId="68" borderId="205" xfId="0" applyFont="1" applyFill="1" applyBorder="1" applyAlignment="1">
      <alignment horizontal="center" vertical="center" wrapText="1"/>
    </xf>
    <xf numFmtId="0" fontId="3" fillId="69" borderId="199" xfId="0" applyFont="1" applyFill="1" applyBorder="1" applyAlignment="1">
      <alignment horizontal="center" vertical="center" wrapText="1"/>
    </xf>
    <xf numFmtId="0" fontId="3" fillId="69" borderId="207" xfId="0" applyFont="1" applyFill="1" applyBorder="1" applyAlignment="1">
      <alignment horizontal="center" vertical="center" wrapText="1"/>
    </xf>
    <xf numFmtId="0" fontId="3" fillId="69" borderId="205" xfId="0" applyFont="1" applyFill="1" applyBorder="1" applyAlignment="1">
      <alignment horizontal="center" vertical="center" wrapText="1"/>
    </xf>
    <xf numFmtId="0" fontId="3" fillId="70" borderId="199" xfId="0" applyFont="1" applyFill="1" applyBorder="1" applyAlignment="1">
      <alignment horizontal="center" vertical="center" wrapText="1"/>
    </xf>
    <xf numFmtId="0" fontId="3" fillId="70" borderId="205" xfId="0" applyFont="1" applyFill="1" applyBorder="1" applyAlignment="1">
      <alignment horizontal="center" vertical="center" wrapText="1"/>
    </xf>
    <xf numFmtId="0" fontId="16" fillId="0" borderId="45" xfId="0" applyFont="1" applyBorder="1" applyAlignment="1">
      <alignment horizontal="left" vertical="top" wrapText="1"/>
    </xf>
    <xf numFmtId="0" fontId="16" fillId="0" borderId="12" xfId="0" applyFont="1" applyBorder="1" applyAlignment="1">
      <alignment horizontal="left" vertical="top" wrapText="1"/>
    </xf>
    <xf numFmtId="0" fontId="16" fillId="0" borderId="147" xfId="0" applyFont="1" applyBorder="1" applyAlignment="1">
      <alignment horizontal="left" vertical="top"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148" xfId="0" applyFont="1" applyBorder="1" applyAlignment="1">
      <alignment horizontal="left" vertical="top" wrapText="1"/>
    </xf>
    <xf numFmtId="0" fontId="48" fillId="53" borderId="16" xfId="0" applyFont="1" applyFill="1" applyBorder="1" applyAlignment="1">
      <alignment horizontal="center" vertical="center"/>
    </xf>
    <xf numFmtId="0" fontId="48" fillId="53" borderId="0" xfId="0" applyFont="1" applyFill="1" applyBorder="1" applyAlignment="1">
      <alignment horizontal="center" vertical="center"/>
    </xf>
    <xf numFmtId="0" fontId="16" fillId="0" borderId="43" xfId="0" applyFont="1" applyBorder="1" applyAlignment="1">
      <alignment horizontal="left" vertical="top" wrapText="1"/>
    </xf>
    <xf numFmtId="0" fontId="16" fillId="0" borderId="44" xfId="0" applyFont="1" applyBorder="1" applyAlignment="1">
      <alignment horizontal="left" vertical="top" wrapText="1"/>
    </xf>
    <xf numFmtId="0" fontId="16" fillId="0" borderId="158" xfId="0" applyFont="1" applyBorder="1" applyAlignment="1">
      <alignment horizontal="left" vertical="top" wrapText="1"/>
    </xf>
    <xf numFmtId="0" fontId="48" fillId="54" borderId="16" xfId="0" applyFont="1" applyFill="1" applyBorder="1" applyAlignment="1">
      <alignment horizontal="center" vertical="center"/>
    </xf>
    <xf numFmtId="0" fontId="48" fillId="54" borderId="0" xfId="0" applyFont="1" applyFill="1" applyBorder="1" applyAlignment="1">
      <alignment horizontal="center" vertical="center"/>
    </xf>
    <xf numFmtId="0" fontId="16" fillId="0" borderId="37" xfId="0" applyFont="1" applyBorder="1" applyAlignment="1">
      <alignment horizontal="left" vertical="top" wrapText="1"/>
    </xf>
    <xf numFmtId="0" fontId="16" fillId="0" borderId="49" xfId="0" applyFont="1" applyBorder="1" applyAlignment="1">
      <alignment horizontal="left" vertical="top" wrapText="1"/>
    </xf>
    <xf numFmtId="0" fontId="16" fillId="0" borderId="32" xfId="0" applyFont="1" applyBorder="1" applyAlignment="1">
      <alignment horizontal="left" vertical="top" wrapText="1"/>
    </xf>
    <xf numFmtId="0" fontId="16" fillId="0" borderId="103" xfId="0" applyFont="1" applyBorder="1" applyAlignment="1">
      <alignment horizontal="left" vertical="top" wrapText="1"/>
    </xf>
    <xf numFmtId="0" fontId="0" fillId="54" borderId="0" xfId="0" applyFill="1" applyAlignment="1">
      <alignment horizontal="center"/>
    </xf>
    <xf numFmtId="0" fontId="0" fillId="53" borderId="0" xfId="0" applyFill="1" applyAlignment="1">
      <alignment horizontal="center"/>
    </xf>
    <xf numFmtId="0" fontId="50" fillId="19" borderId="0" xfId="0" applyFont="1" applyFill="1" applyAlignment="1">
      <alignment horizontal="center"/>
    </xf>
    <xf numFmtId="0" fontId="3" fillId="0" borderId="141" xfId="0" applyFont="1" applyBorder="1" applyAlignment="1">
      <alignment horizontal="left" wrapText="1"/>
    </xf>
    <xf numFmtId="0" fontId="3" fillId="0" borderId="142" xfId="0" applyFont="1" applyBorder="1" applyAlignment="1">
      <alignment horizontal="left" wrapText="1"/>
    </xf>
    <xf numFmtId="0" fontId="3" fillId="0" borderId="149" xfId="0" applyFont="1" applyBorder="1" applyAlignment="1">
      <alignment horizontal="left" wrapText="1"/>
    </xf>
    <xf numFmtId="0" fontId="48" fillId="53" borderId="14" xfId="0" applyFont="1" applyFill="1" applyBorder="1" applyAlignment="1">
      <alignment horizontal="center" vertical="center"/>
    </xf>
    <xf numFmtId="0" fontId="3" fillId="0" borderId="143" xfId="0" applyFont="1" applyBorder="1" applyAlignment="1">
      <alignment horizontal="left" wrapText="1"/>
    </xf>
    <xf numFmtId="0" fontId="3" fillId="0" borderId="138" xfId="0" applyFont="1" applyBorder="1" applyAlignment="1">
      <alignment horizontal="left" wrapText="1"/>
    </xf>
    <xf numFmtId="0" fontId="3" fillId="0" borderId="150" xfId="0" applyFont="1" applyBorder="1" applyAlignment="1">
      <alignment horizontal="left" wrapText="1"/>
    </xf>
    <xf numFmtId="0" fontId="3" fillId="0" borderId="143" xfId="0" applyFont="1" applyBorder="1" applyAlignment="1">
      <alignment horizontal="left" vertical="center" wrapText="1"/>
    </xf>
    <xf numFmtId="0" fontId="3" fillId="0" borderId="138" xfId="0" applyFont="1" applyBorder="1" applyAlignment="1">
      <alignment horizontal="left" vertical="center" wrapText="1"/>
    </xf>
    <xf numFmtId="0" fontId="3" fillId="0" borderId="150" xfId="0" applyFont="1" applyBorder="1" applyAlignment="1">
      <alignment horizontal="left" vertical="center" wrapText="1"/>
    </xf>
    <xf numFmtId="0" fontId="3" fillId="0" borderId="144" xfId="0" applyFont="1" applyBorder="1" applyAlignment="1">
      <alignment horizontal="left" wrapText="1"/>
    </xf>
    <xf numFmtId="0" fontId="3" fillId="0" borderId="139" xfId="0" applyFont="1" applyBorder="1" applyAlignment="1">
      <alignment horizontal="left" wrapText="1"/>
    </xf>
    <xf numFmtId="0" fontId="3" fillId="0" borderId="111" xfId="0" applyFont="1" applyBorder="1" applyAlignment="1">
      <alignment horizontal="left" wrapText="1"/>
    </xf>
    <xf numFmtId="0" fontId="3" fillId="0" borderId="143" xfId="0" applyFont="1" applyBorder="1" applyAlignment="1">
      <alignment horizontal="left" vertical="top" wrapText="1"/>
    </xf>
    <xf numFmtId="0" fontId="3" fillId="0" borderId="138" xfId="0" applyFont="1" applyBorder="1" applyAlignment="1">
      <alignment horizontal="left" vertical="top" wrapText="1"/>
    </xf>
    <xf numFmtId="0" fontId="3" fillId="0" borderId="150" xfId="0" applyFont="1" applyBorder="1" applyAlignment="1">
      <alignment horizontal="left" vertical="top" wrapText="1"/>
    </xf>
    <xf numFmtId="0" fontId="3" fillId="0" borderId="143" xfId="0" applyFont="1" applyBorder="1" applyAlignment="1">
      <alignment horizontal="left"/>
    </xf>
    <xf numFmtId="0" fontId="3" fillId="0" borderId="138" xfId="0" applyFont="1" applyBorder="1" applyAlignment="1">
      <alignment horizontal="left"/>
    </xf>
    <xf numFmtId="0" fontId="3" fillId="0" borderId="150" xfId="0" applyFont="1" applyBorder="1" applyAlignment="1">
      <alignment horizontal="left"/>
    </xf>
    <xf numFmtId="0" fontId="3" fillId="0" borderId="131" xfId="0" applyFont="1" applyBorder="1" applyAlignment="1">
      <alignment horizontal="left" wrapText="1"/>
    </xf>
    <xf numFmtId="0" fontId="3" fillId="0" borderId="146" xfId="0" applyFont="1" applyBorder="1" applyAlignment="1">
      <alignment horizontal="left" wrapText="1"/>
    </xf>
    <xf numFmtId="0" fontId="3" fillId="0" borderId="129" xfId="0" applyFont="1" applyBorder="1" applyAlignment="1">
      <alignment horizontal="left" wrapText="1"/>
    </xf>
    <xf numFmtId="0" fontId="3" fillId="0" borderId="45" xfId="0" applyFont="1" applyBorder="1" applyAlignment="1">
      <alignment horizontal="left" wrapText="1"/>
    </xf>
    <xf numFmtId="0" fontId="3" fillId="0" borderId="12" xfId="0" applyFont="1" applyBorder="1" applyAlignment="1">
      <alignment horizontal="left" wrapText="1"/>
    </xf>
    <xf numFmtId="0" fontId="3" fillId="0" borderId="37" xfId="0" applyFont="1" applyBorder="1" applyAlignment="1">
      <alignment horizontal="left" wrapText="1"/>
    </xf>
    <xf numFmtId="0" fontId="49" fillId="0" borderId="46" xfId="0" applyFont="1" applyBorder="1" applyAlignment="1">
      <alignment horizontal="left" vertical="center" wrapText="1"/>
    </xf>
    <xf numFmtId="0" fontId="49" fillId="0" borderId="47" xfId="0" applyFont="1" applyBorder="1" applyAlignment="1">
      <alignment horizontal="left" vertical="center" wrapText="1"/>
    </xf>
    <xf numFmtId="0" fontId="49" fillId="0" borderId="49" xfId="0" applyFont="1" applyBorder="1" applyAlignment="1">
      <alignment horizontal="left" vertical="center" wrapText="1"/>
    </xf>
    <xf numFmtId="0" fontId="16" fillId="0" borderId="16" xfId="0" applyFont="1" applyBorder="1" applyAlignment="1">
      <alignment horizontal="left" wrapText="1"/>
    </xf>
    <xf numFmtId="0" fontId="16" fillId="0" borderId="18" xfId="0" applyFont="1" applyBorder="1" applyAlignment="1">
      <alignment horizontal="left" wrapText="1"/>
    </xf>
    <xf numFmtId="0" fontId="16" fillId="0" borderId="13" xfId="0" applyFont="1" applyBorder="1" applyAlignment="1">
      <alignment horizontal="left" vertical="center" wrapText="1"/>
    </xf>
    <xf numFmtId="0" fontId="16" fillId="0" borderId="16" xfId="0" applyFont="1" applyBorder="1" applyAlignment="1">
      <alignment horizontal="left"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3" fillId="0" borderId="43" xfId="0" applyFont="1" applyBorder="1" applyAlignment="1">
      <alignment horizontal="left" wrapText="1"/>
    </xf>
    <xf numFmtId="0" fontId="3" fillId="0" borderId="44" xfId="0" applyFont="1" applyBorder="1" applyAlignment="1">
      <alignment horizontal="left" wrapText="1"/>
    </xf>
    <xf numFmtId="0" fontId="3" fillId="0" borderId="48" xfId="0" applyFont="1" applyBorder="1" applyAlignment="1">
      <alignment horizontal="left" wrapText="1"/>
    </xf>
    <xf numFmtId="0" fontId="49" fillId="0" borderId="45" xfId="0" applyFont="1" applyBorder="1" applyAlignment="1">
      <alignment horizontal="left" wrapText="1"/>
    </xf>
    <xf numFmtId="0" fontId="49" fillId="0" borderId="12" xfId="0" applyFont="1" applyBorder="1" applyAlignment="1">
      <alignment horizontal="left" wrapText="1"/>
    </xf>
    <xf numFmtId="0" fontId="49" fillId="0" borderId="37" xfId="0" applyFont="1" applyBorder="1" applyAlignment="1">
      <alignment horizontal="left" wrapText="1"/>
    </xf>
    <xf numFmtId="0" fontId="3" fillId="0" borderId="145" xfId="0" applyFont="1" applyBorder="1" applyAlignment="1">
      <alignment horizontal="left" wrapText="1"/>
    </xf>
    <xf numFmtId="0" fontId="3" fillId="0" borderId="140" xfId="0" applyFont="1" applyBorder="1" applyAlignment="1">
      <alignment horizontal="left" wrapText="1"/>
    </xf>
    <xf numFmtId="0" fontId="3" fillId="0" borderId="151" xfId="0" applyFont="1" applyBorder="1" applyAlignment="1">
      <alignment horizontal="left" wrapText="1"/>
    </xf>
    <xf numFmtId="0" fontId="8" fillId="0" borderId="12" xfId="0" applyFont="1" applyBorder="1" applyAlignment="1">
      <alignment vertical="center"/>
    </xf>
    <xf numFmtId="0" fontId="0" fillId="0" borderId="0" xfId="0" applyAlignment="1"/>
    <xf numFmtId="0" fontId="3" fillId="0" borderId="0" xfId="0" applyFont="1" applyBorder="1" applyAlignment="1"/>
    <xf numFmtId="0" fontId="3" fillId="0" borderId="189" xfId="0" applyFont="1" applyBorder="1" applyAlignment="1">
      <alignment horizontal="center" vertical="center" wrapText="1"/>
    </xf>
    <xf numFmtId="0" fontId="3" fillId="67" borderId="206" xfId="0" applyFont="1" applyFill="1" applyBorder="1" applyAlignment="1">
      <alignment horizontal="center"/>
    </xf>
    <xf numFmtId="9" fontId="67" fillId="69" borderId="190" xfId="0" applyNumberFormat="1" applyFont="1" applyFill="1" applyBorder="1" applyAlignment="1">
      <alignment horizontal="center" vertical="center" wrapText="1"/>
    </xf>
    <xf numFmtId="0" fontId="3" fillId="69" borderId="190" xfId="0" applyFont="1" applyFill="1" applyBorder="1" applyAlignment="1">
      <alignment horizontal="center" vertical="center" wrapText="1"/>
    </xf>
    <xf numFmtId="0" fontId="3" fillId="69" borderId="190" xfId="0" applyNumberFormat="1" applyFont="1" applyFill="1" applyBorder="1" applyAlignment="1">
      <alignment horizontal="center" vertical="center" wrapText="1"/>
    </xf>
    <xf numFmtId="0" fontId="3" fillId="69" borderId="209" xfId="0" applyFont="1" applyFill="1" applyBorder="1" applyAlignment="1">
      <alignment horizontal="center" vertical="center" wrapText="1"/>
    </xf>
    <xf numFmtId="0" fontId="3" fillId="69" borderId="191" xfId="0" applyFont="1" applyFill="1" applyBorder="1" applyAlignment="1">
      <alignment vertical="center" wrapText="1"/>
    </xf>
    <xf numFmtId="9" fontId="3" fillId="69" borderId="191" xfId="0" applyNumberFormat="1" applyFont="1" applyFill="1" applyBorder="1" applyAlignment="1">
      <alignment horizontal="center" vertical="center" wrapText="1"/>
    </xf>
    <xf numFmtId="9" fontId="3" fillId="69" borderId="191" xfId="2" applyFont="1" applyFill="1" applyBorder="1"/>
    <xf numFmtId="0" fontId="3" fillId="69" borderId="210" xfId="0" applyFont="1" applyFill="1" applyBorder="1" applyAlignment="1">
      <alignment horizontal="center"/>
    </xf>
    <xf numFmtId="0" fontId="49" fillId="69" borderId="191" xfId="0" applyNumberFormat="1" applyFont="1" applyFill="1" applyBorder="1" applyAlignment="1">
      <alignment horizontal="center" vertical="center" wrapText="1"/>
    </xf>
    <xf numFmtId="0" fontId="3" fillId="70" borderId="209" xfId="0" applyFont="1" applyFill="1" applyBorder="1" applyAlignment="1">
      <alignment horizontal="center" vertical="center" wrapText="1"/>
    </xf>
    <xf numFmtId="0" fontId="3" fillId="70" borderId="191" xfId="0" applyFont="1" applyFill="1" applyBorder="1" applyAlignment="1">
      <alignment vertical="center" wrapText="1"/>
    </xf>
    <xf numFmtId="0" fontId="3" fillId="70" borderId="191" xfId="0" applyFont="1" applyFill="1" applyBorder="1" applyAlignment="1">
      <alignment horizontal="center" vertical="center" wrapText="1"/>
    </xf>
    <xf numFmtId="0" fontId="3" fillId="70" borderId="191" xfId="0" applyFont="1" applyFill="1" applyBorder="1"/>
    <xf numFmtId="0" fontId="66" fillId="0" borderId="191" xfId="0" applyFont="1" applyBorder="1" applyAlignment="1">
      <alignment horizontal="center" vertical="top" wrapText="1"/>
    </xf>
    <xf numFmtId="0" fontId="3" fillId="0" borderId="176" xfId="0" applyFont="1" applyBorder="1" applyAlignment="1">
      <alignment vertical="center" wrapText="1"/>
    </xf>
    <xf numFmtId="0" fontId="7" fillId="71" borderId="0" xfId="0" applyFont="1" applyFill="1" applyBorder="1" applyAlignment="1">
      <alignment horizontal="center" vertical="center" textRotation="90"/>
    </xf>
    <xf numFmtId="0" fontId="3" fillId="0" borderId="211" xfId="0" applyFont="1" applyBorder="1" applyAlignment="1">
      <alignment horizontal="center" vertical="center" wrapText="1"/>
    </xf>
    <xf numFmtId="0" fontId="3" fillId="0" borderId="171" xfId="0" applyFont="1" applyBorder="1" applyAlignment="1">
      <alignment horizontal="center" vertical="center" wrapText="1"/>
    </xf>
    <xf numFmtId="0" fontId="3" fillId="0" borderId="212" xfId="0" applyFont="1" applyBorder="1" applyAlignment="1">
      <alignment horizontal="center" vertical="center" wrapText="1"/>
    </xf>
    <xf numFmtId="0" fontId="3" fillId="0" borderId="213" xfId="0" applyFont="1" applyBorder="1" applyAlignment="1">
      <alignment horizontal="center" vertical="center" wrapText="1"/>
    </xf>
    <xf numFmtId="0" fontId="3" fillId="0" borderId="3" xfId="0" applyFont="1" applyBorder="1" applyAlignment="1">
      <alignment wrapText="1"/>
    </xf>
    <xf numFmtId="0" fontId="3" fillId="0" borderId="214" xfId="0" applyFont="1" applyBorder="1" applyAlignment="1">
      <alignment horizontal="center" vertical="center" wrapText="1"/>
    </xf>
    <xf numFmtId="0" fontId="3" fillId="0" borderId="5" xfId="0" applyFont="1" applyBorder="1" applyAlignment="1">
      <alignment wrapText="1"/>
    </xf>
    <xf numFmtId="0" fontId="3" fillId="0" borderId="215" xfId="0" applyFont="1" applyBorder="1" applyAlignment="1">
      <alignment horizontal="center" vertical="center" wrapText="1"/>
    </xf>
    <xf numFmtId="0" fontId="3" fillId="0" borderId="216" xfId="0" applyFont="1" applyBorder="1" applyAlignment="1">
      <alignment horizontal="center" vertical="center" wrapText="1"/>
    </xf>
    <xf numFmtId="0" fontId="3" fillId="0" borderId="217" xfId="0" applyFont="1" applyBorder="1" applyAlignment="1">
      <alignment vertical="center" wrapText="1"/>
    </xf>
    <xf numFmtId="0" fontId="3" fillId="70" borderId="208" xfId="0" applyFont="1" applyFill="1" applyBorder="1" applyAlignment="1">
      <alignment horizontal="center"/>
    </xf>
    <xf numFmtId="0" fontId="3" fillId="70" borderId="195" xfId="0" applyFont="1" applyFill="1" applyBorder="1"/>
    <xf numFmtId="0" fontId="3" fillId="70" borderId="195" xfId="0" applyFont="1" applyFill="1" applyBorder="1" applyAlignment="1">
      <alignment horizontal="center" vertical="center" wrapText="1"/>
    </xf>
    <xf numFmtId="0" fontId="3" fillId="70" borderId="195" xfId="0" applyFont="1" applyFill="1" applyBorder="1" applyAlignment="1">
      <alignment vertical="center" wrapText="1"/>
    </xf>
  </cellXfs>
  <cellStyles count="3">
    <cellStyle name="Hipervínculo" xfId="1" builtinId="8"/>
    <cellStyle name="Normal" xfId="0" builtinId="0"/>
    <cellStyle name="Porcentaje" xfId="2" builtinId="5"/>
  </cellStyles>
  <dxfs count="1">
    <dxf>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1" xr9:uid="{DD1008C8-E133-4C7D-8377-31752393B97D}">
      <tableStyleElement type="wholeTable" dxfId="0"/>
    </tableStyle>
  </tableStyles>
  <colors>
    <mruColors>
      <color rgb="FF07E3CE"/>
      <color rgb="FFA8D029"/>
      <color rgb="FFE4DA16"/>
      <color rgb="FFF7CAAC"/>
      <color rgb="FFFFE599"/>
      <color rgb="FF8EAAF9"/>
      <color rgb="FFD07FDD"/>
      <color rgb="FFF5FBFD"/>
      <color rgb="FFFD9E1F"/>
      <color rgb="FFF6E2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2678342777246307E-2"/>
          <c:y val="7.8786831634157353E-2"/>
          <c:w val="0.91219300977208362"/>
          <c:h val="0.84222252495254701"/>
        </c:manualLayout>
      </c:layout>
      <c:barChart>
        <c:barDir val="col"/>
        <c:grouping val="clustered"/>
        <c:varyColors val="0"/>
        <c:ser>
          <c:idx val="1"/>
          <c:order val="0"/>
          <c:tx>
            <c:v>R.nacionales</c:v>
          </c:tx>
          <c:spPr>
            <a:solidFill>
              <a:srgbClr val="FF9900"/>
            </a:solidFill>
            <a:ln>
              <a:solidFill>
                <a:sysClr val="windowText" lastClr="000000"/>
              </a:solidFill>
            </a:ln>
            <a:effectLst/>
          </c:spPr>
          <c:invertIfNegative val="0"/>
          <c:cat>
            <c:numRef>
              <c:f>'1a.2'!$CH$6:$CH$12</c:f>
              <c:numCache>
                <c:formatCode>General</c:formatCode>
                <c:ptCount val="7"/>
                <c:pt idx="0">
                  <c:v>2016</c:v>
                </c:pt>
                <c:pt idx="1">
                  <c:v>2017</c:v>
                </c:pt>
                <c:pt idx="2">
                  <c:v>2018</c:v>
                </c:pt>
                <c:pt idx="3">
                  <c:v>2019</c:v>
                </c:pt>
                <c:pt idx="4">
                  <c:v>2020</c:v>
                </c:pt>
                <c:pt idx="5">
                  <c:v>2021</c:v>
                </c:pt>
                <c:pt idx="6">
                  <c:v>2022</c:v>
                </c:pt>
              </c:numCache>
            </c:numRef>
          </c:cat>
          <c:val>
            <c:numRef>
              <c:f>'1a.2'!$CI$6:$CI$12</c:f>
              <c:numCache>
                <c:formatCode>General</c:formatCode>
                <c:ptCount val="7"/>
                <c:pt idx="0">
                  <c:v>2</c:v>
                </c:pt>
                <c:pt idx="1">
                  <c:v>2</c:v>
                </c:pt>
                <c:pt idx="2">
                  <c:v>1</c:v>
                </c:pt>
                <c:pt idx="3">
                  <c:v>1</c:v>
                </c:pt>
                <c:pt idx="4">
                  <c:v>0</c:v>
                </c:pt>
                <c:pt idx="5">
                  <c:v>0</c:v>
                </c:pt>
                <c:pt idx="6">
                  <c:v>0</c:v>
                </c:pt>
              </c:numCache>
            </c:numRef>
          </c:val>
          <c:extLst>
            <c:ext xmlns:c16="http://schemas.microsoft.com/office/drawing/2014/chart" uri="{C3380CC4-5D6E-409C-BE32-E72D297353CC}">
              <c16:uniqueId val="{00000004-59D1-4725-98CE-3B9837A9F351}"/>
            </c:ext>
          </c:extLst>
        </c:ser>
        <c:ser>
          <c:idx val="0"/>
          <c:order val="1"/>
          <c:tx>
            <c:v>R.internacionales</c:v>
          </c:tx>
          <c:spPr>
            <a:solidFill>
              <a:srgbClr val="7030A0"/>
            </a:solidFill>
            <a:ln>
              <a:solidFill>
                <a:sysClr val="windowText" lastClr="000000"/>
              </a:solidFill>
            </a:ln>
            <a:effectLst/>
          </c:spPr>
          <c:invertIfNegative val="0"/>
          <c:cat>
            <c:numRef>
              <c:f>'1a.2'!$CH$6:$CH$12</c:f>
              <c:numCache>
                <c:formatCode>General</c:formatCode>
                <c:ptCount val="7"/>
                <c:pt idx="0">
                  <c:v>2016</c:v>
                </c:pt>
                <c:pt idx="1">
                  <c:v>2017</c:v>
                </c:pt>
                <c:pt idx="2">
                  <c:v>2018</c:v>
                </c:pt>
                <c:pt idx="3">
                  <c:v>2019</c:v>
                </c:pt>
                <c:pt idx="4">
                  <c:v>2020</c:v>
                </c:pt>
                <c:pt idx="5">
                  <c:v>2021</c:v>
                </c:pt>
                <c:pt idx="6">
                  <c:v>2022</c:v>
                </c:pt>
              </c:numCache>
            </c:numRef>
          </c:cat>
          <c:val>
            <c:numRef>
              <c:f>'1a.2'!$CJ$6:$CJ$12</c:f>
              <c:numCache>
                <c:formatCode>General</c:formatCode>
                <c:ptCount val="7"/>
                <c:pt idx="0">
                  <c:v>3</c:v>
                </c:pt>
                <c:pt idx="1">
                  <c:v>4</c:v>
                </c:pt>
                <c:pt idx="2">
                  <c:v>1</c:v>
                </c:pt>
                <c:pt idx="3">
                  <c:v>7</c:v>
                </c:pt>
                <c:pt idx="4">
                  <c:v>4</c:v>
                </c:pt>
                <c:pt idx="5">
                  <c:v>5</c:v>
                </c:pt>
                <c:pt idx="6">
                  <c:v>1</c:v>
                </c:pt>
              </c:numCache>
            </c:numRef>
          </c:val>
          <c:extLst>
            <c:ext xmlns:c16="http://schemas.microsoft.com/office/drawing/2014/chart" uri="{C3380CC4-5D6E-409C-BE32-E72D297353CC}">
              <c16:uniqueId val="{00000005-59D1-4725-98CE-3B9837A9F351}"/>
            </c:ext>
          </c:extLst>
        </c:ser>
        <c:dLbls>
          <c:showLegendKey val="0"/>
          <c:showVal val="0"/>
          <c:showCatName val="0"/>
          <c:showSerName val="0"/>
          <c:showPercent val="0"/>
          <c:showBubbleSize val="0"/>
        </c:dLbls>
        <c:gapWidth val="219"/>
        <c:overlap val="-28"/>
        <c:axId val="1134114496"/>
        <c:axId val="1134118656"/>
      </c:barChart>
      <c:catAx>
        <c:axId val="1134114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134118656"/>
        <c:crosses val="autoZero"/>
        <c:auto val="1"/>
        <c:lblAlgn val="ctr"/>
        <c:lblOffset val="100"/>
        <c:noMultiLvlLbl val="0"/>
      </c:catAx>
      <c:valAx>
        <c:axId val="1134118656"/>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134114496"/>
        <c:crosses val="autoZero"/>
        <c:crossBetween val="between"/>
      </c:valAx>
      <c:spPr>
        <a:noFill/>
        <a:ln>
          <a:noFill/>
        </a:ln>
        <a:effectLst/>
      </c:spPr>
    </c:plotArea>
    <c:legend>
      <c:legendPos val="r"/>
      <c:layout>
        <c:manualLayout>
          <c:xMode val="edge"/>
          <c:yMode val="edge"/>
          <c:x val="0.71005875282591691"/>
          <c:y val="2.8794924485351269E-2"/>
          <c:w val="0.26751131128405309"/>
          <c:h val="0.191714180198738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14693763998245E-2"/>
          <c:y val="8.6476377952755899E-3"/>
          <c:w val="0.89906136869462328"/>
          <c:h val="0.88581364829396325"/>
        </c:manualLayout>
      </c:layout>
      <c:barChart>
        <c:barDir val="bar"/>
        <c:grouping val="clustered"/>
        <c:varyColors val="0"/>
        <c:ser>
          <c:idx val="0"/>
          <c:order val="0"/>
          <c:tx>
            <c:strRef>
              <c:f>'1a.2'!$CH$14</c:f>
              <c:strCache>
                <c:ptCount val="1"/>
                <c:pt idx="0">
                  <c:v>2016</c:v>
                </c:pt>
              </c:strCache>
            </c:strRef>
          </c:tx>
          <c:spPr>
            <a:solidFill>
              <a:schemeClr val="accent2">
                <a:lumMod val="75000"/>
              </a:schemeClr>
            </a:solidFill>
            <a:ln>
              <a:solidFill>
                <a:sysClr val="windowText" lastClr="000000"/>
              </a:solidFill>
            </a:ln>
            <a:effectLst/>
            <a:sp3d>
              <a:contourClr>
                <a:sysClr val="windowText" lastClr="000000"/>
              </a:contourClr>
            </a:sp3d>
          </c:spPr>
          <c:invertIfNegative val="0"/>
          <c:cat>
            <c:strRef>
              <c:f>'1a.2'!$CI$13:$CM$13</c:f>
              <c:strCache>
                <c:ptCount val="5"/>
                <c:pt idx="0">
                  <c:v>A1</c:v>
                </c:pt>
                <c:pt idx="1">
                  <c:v>A2</c:v>
                </c:pt>
                <c:pt idx="2">
                  <c:v>B</c:v>
                </c:pt>
                <c:pt idx="3">
                  <c:v>C</c:v>
                </c:pt>
                <c:pt idx="4">
                  <c:v>X</c:v>
                </c:pt>
              </c:strCache>
            </c:strRef>
          </c:cat>
          <c:val>
            <c:numRef>
              <c:f>'1a.2'!$CI$14:$CM$14</c:f>
              <c:numCache>
                <c:formatCode>General</c:formatCode>
                <c:ptCount val="5"/>
                <c:pt idx="0">
                  <c:v>3</c:v>
                </c:pt>
                <c:pt idx="1">
                  <c:v>1</c:v>
                </c:pt>
                <c:pt idx="3">
                  <c:v>1</c:v>
                </c:pt>
              </c:numCache>
            </c:numRef>
          </c:val>
          <c:extLst>
            <c:ext xmlns:c16="http://schemas.microsoft.com/office/drawing/2014/chart" uri="{C3380CC4-5D6E-409C-BE32-E72D297353CC}">
              <c16:uniqueId val="{00000000-EB5F-49D7-9933-310FB1BAD1E1}"/>
            </c:ext>
          </c:extLst>
        </c:ser>
        <c:ser>
          <c:idx val="1"/>
          <c:order val="1"/>
          <c:tx>
            <c:strRef>
              <c:f>'1a.2'!$CH$15</c:f>
              <c:strCache>
                <c:ptCount val="1"/>
                <c:pt idx="0">
                  <c:v>2017</c:v>
                </c:pt>
              </c:strCache>
            </c:strRef>
          </c:tx>
          <c:spPr>
            <a:solidFill>
              <a:srgbClr val="FFFF00"/>
            </a:solidFill>
            <a:ln>
              <a:solidFill>
                <a:sysClr val="windowText" lastClr="000000"/>
              </a:solidFill>
            </a:ln>
            <a:effectLst/>
            <a:sp3d>
              <a:contourClr>
                <a:sysClr val="windowText" lastClr="000000"/>
              </a:contourClr>
            </a:sp3d>
          </c:spPr>
          <c:invertIfNegative val="0"/>
          <c:cat>
            <c:strRef>
              <c:f>'1a.2'!$CI$13:$CM$13</c:f>
              <c:strCache>
                <c:ptCount val="5"/>
                <c:pt idx="0">
                  <c:v>A1</c:v>
                </c:pt>
                <c:pt idx="1">
                  <c:v>A2</c:v>
                </c:pt>
                <c:pt idx="2">
                  <c:v>B</c:v>
                </c:pt>
                <c:pt idx="3">
                  <c:v>C</c:v>
                </c:pt>
                <c:pt idx="4">
                  <c:v>X</c:v>
                </c:pt>
              </c:strCache>
            </c:strRef>
          </c:cat>
          <c:val>
            <c:numRef>
              <c:f>'1a.2'!$CI$15:$CM$15</c:f>
              <c:numCache>
                <c:formatCode>General</c:formatCode>
                <c:ptCount val="5"/>
                <c:pt idx="0">
                  <c:v>1</c:v>
                </c:pt>
                <c:pt idx="1">
                  <c:v>3</c:v>
                </c:pt>
                <c:pt idx="4">
                  <c:v>1</c:v>
                </c:pt>
              </c:numCache>
            </c:numRef>
          </c:val>
          <c:extLst>
            <c:ext xmlns:c16="http://schemas.microsoft.com/office/drawing/2014/chart" uri="{C3380CC4-5D6E-409C-BE32-E72D297353CC}">
              <c16:uniqueId val="{00000001-EB5F-49D7-9933-310FB1BAD1E1}"/>
            </c:ext>
          </c:extLst>
        </c:ser>
        <c:ser>
          <c:idx val="2"/>
          <c:order val="2"/>
          <c:tx>
            <c:strRef>
              <c:f>'1a.2'!$CH$16</c:f>
              <c:strCache>
                <c:ptCount val="1"/>
                <c:pt idx="0">
                  <c:v>2018</c:v>
                </c:pt>
              </c:strCache>
            </c:strRef>
          </c:tx>
          <c:spPr>
            <a:solidFill>
              <a:srgbClr val="FF6600"/>
            </a:solidFill>
            <a:ln>
              <a:solidFill>
                <a:sysClr val="windowText" lastClr="000000"/>
              </a:solidFill>
            </a:ln>
            <a:effectLst/>
            <a:sp3d>
              <a:contourClr>
                <a:sysClr val="windowText" lastClr="000000"/>
              </a:contourClr>
            </a:sp3d>
          </c:spPr>
          <c:invertIfNegative val="0"/>
          <c:cat>
            <c:strRef>
              <c:f>'1a.2'!$CI$13:$CM$13</c:f>
              <c:strCache>
                <c:ptCount val="5"/>
                <c:pt idx="0">
                  <c:v>A1</c:v>
                </c:pt>
                <c:pt idx="1">
                  <c:v>A2</c:v>
                </c:pt>
                <c:pt idx="2">
                  <c:v>B</c:v>
                </c:pt>
                <c:pt idx="3">
                  <c:v>C</c:v>
                </c:pt>
                <c:pt idx="4">
                  <c:v>X</c:v>
                </c:pt>
              </c:strCache>
            </c:strRef>
          </c:cat>
          <c:val>
            <c:numRef>
              <c:f>'1a.2'!$CI$16:$CM$16</c:f>
              <c:numCache>
                <c:formatCode>General</c:formatCode>
                <c:ptCount val="5"/>
                <c:pt idx="0">
                  <c:v>1</c:v>
                </c:pt>
                <c:pt idx="3">
                  <c:v>2</c:v>
                </c:pt>
              </c:numCache>
            </c:numRef>
          </c:val>
          <c:extLst>
            <c:ext xmlns:c16="http://schemas.microsoft.com/office/drawing/2014/chart" uri="{C3380CC4-5D6E-409C-BE32-E72D297353CC}">
              <c16:uniqueId val="{00000002-EB5F-49D7-9933-310FB1BAD1E1}"/>
            </c:ext>
          </c:extLst>
        </c:ser>
        <c:ser>
          <c:idx val="3"/>
          <c:order val="3"/>
          <c:tx>
            <c:strRef>
              <c:f>'1a.2'!$CH$17</c:f>
              <c:strCache>
                <c:ptCount val="1"/>
                <c:pt idx="0">
                  <c:v>2019</c:v>
                </c:pt>
              </c:strCache>
            </c:strRef>
          </c:tx>
          <c:spPr>
            <a:solidFill>
              <a:srgbClr val="FF0000"/>
            </a:solidFill>
            <a:ln>
              <a:solidFill>
                <a:sysClr val="windowText" lastClr="000000"/>
              </a:solidFill>
            </a:ln>
            <a:effectLst/>
            <a:sp3d>
              <a:contourClr>
                <a:sysClr val="windowText" lastClr="000000"/>
              </a:contourClr>
            </a:sp3d>
          </c:spPr>
          <c:invertIfNegative val="0"/>
          <c:cat>
            <c:strRef>
              <c:f>'1a.2'!$CI$13:$CM$13</c:f>
              <c:strCache>
                <c:ptCount val="5"/>
                <c:pt idx="0">
                  <c:v>A1</c:v>
                </c:pt>
                <c:pt idx="1">
                  <c:v>A2</c:v>
                </c:pt>
                <c:pt idx="2">
                  <c:v>B</c:v>
                </c:pt>
                <c:pt idx="3">
                  <c:v>C</c:v>
                </c:pt>
                <c:pt idx="4">
                  <c:v>X</c:v>
                </c:pt>
              </c:strCache>
            </c:strRef>
          </c:cat>
          <c:val>
            <c:numRef>
              <c:f>'1a.2'!$CI$17:$CM$17</c:f>
              <c:numCache>
                <c:formatCode>General</c:formatCode>
                <c:ptCount val="5"/>
                <c:pt idx="0">
                  <c:v>2</c:v>
                </c:pt>
                <c:pt idx="1">
                  <c:v>5</c:v>
                </c:pt>
                <c:pt idx="3">
                  <c:v>1</c:v>
                </c:pt>
              </c:numCache>
            </c:numRef>
          </c:val>
          <c:extLst>
            <c:ext xmlns:c16="http://schemas.microsoft.com/office/drawing/2014/chart" uri="{C3380CC4-5D6E-409C-BE32-E72D297353CC}">
              <c16:uniqueId val="{00000003-EB5F-49D7-9933-310FB1BAD1E1}"/>
            </c:ext>
          </c:extLst>
        </c:ser>
        <c:ser>
          <c:idx val="4"/>
          <c:order val="4"/>
          <c:tx>
            <c:strRef>
              <c:f>'1a.2'!$CH$18</c:f>
              <c:strCache>
                <c:ptCount val="1"/>
                <c:pt idx="0">
                  <c:v>2020</c:v>
                </c:pt>
              </c:strCache>
            </c:strRef>
          </c:tx>
          <c:spPr>
            <a:solidFill>
              <a:schemeClr val="accent4">
                <a:lumMod val="20000"/>
                <a:lumOff val="80000"/>
              </a:schemeClr>
            </a:solidFill>
            <a:ln>
              <a:noFill/>
            </a:ln>
            <a:effectLst/>
          </c:spPr>
          <c:invertIfNegative val="0"/>
          <c:cat>
            <c:strRef>
              <c:f>'1a.2'!$CI$13:$CM$13</c:f>
              <c:strCache>
                <c:ptCount val="5"/>
                <c:pt idx="0">
                  <c:v>A1</c:v>
                </c:pt>
                <c:pt idx="1">
                  <c:v>A2</c:v>
                </c:pt>
                <c:pt idx="2">
                  <c:v>B</c:v>
                </c:pt>
                <c:pt idx="3">
                  <c:v>C</c:v>
                </c:pt>
                <c:pt idx="4">
                  <c:v>X</c:v>
                </c:pt>
              </c:strCache>
            </c:strRef>
          </c:cat>
          <c:val>
            <c:numRef>
              <c:f>'1a.2'!$CI$18:$CM$18</c:f>
              <c:numCache>
                <c:formatCode>General</c:formatCode>
                <c:ptCount val="5"/>
                <c:pt idx="0">
                  <c:v>2</c:v>
                </c:pt>
                <c:pt idx="1">
                  <c:v>1</c:v>
                </c:pt>
                <c:pt idx="2">
                  <c:v>1</c:v>
                </c:pt>
              </c:numCache>
            </c:numRef>
          </c:val>
          <c:extLst>
            <c:ext xmlns:c16="http://schemas.microsoft.com/office/drawing/2014/chart" uri="{C3380CC4-5D6E-409C-BE32-E72D297353CC}">
              <c16:uniqueId val="{00000004-EB5F-49D7-9933-310FB1BAD1E1}"/>
            </c:ext>
          </c:extLst>
        </c:ser>
        <c:ser>
          <c:idx val="5"/>
          <c:order val="5"/>
          <c:tx>
            <c:strRef>
              <c:f>'1a.2'!$CH$19</c:f>
              <c:strCache>
                <c:ptCount val="1"/>
                <c:pt idx="0">
                  <c:v>2021</c:v>
                </c:pt>
              </c:strCache>
            </c:strRef>
          </c:tx>
          <c:spPr>
            <a:solidFill>
              <a:schemeClr val="accent6"/>
            </a:solidFill>
            <a:ln>
              <a:noFill/>
            </a:ln>
            <a:effectLst/>
          </c:spPr>
          <c:invertIfNegative val="0"/>
          <c:cat>
            <c:strRef>
              <c:f>'1a.2'!$CI$13:$CM$13</c:f>
              <c:strCache>
                <c:ptCount val="5"/>
                <c:pt idx="0">
                  <c:v>A1</c:v>
                </c:pt>
                <c:pt idx="1">
                  <c:v>A2</c:v>
                </c:pt>
                <c:pt idx="2">
                  <c:v>B</c:v>
                </c:pt>
                <c:pt idx="3">
                  <c:v>C</c:v>
                </c:pt>
                <c:pt idx="4">
                  <c:v>X</c:v>
                </c:pt>
              </c:strCache>
            </c:strRef>
          </c:cat>
          <c:val>
            <c:numRef>
              <c:f>'1a.2'!$CI$19:$CM$19</c:f>
              <c:numCache>
                <c:formatCode>General</c:formatCode>
                <c:ptCount val="5"/>
                <c:pt idx="0">
                  <c:v>2</c:v>
                </c:pt>
                <c:pt idx="1">
                  <c:v>3</c:v>
                </c:pt>
              </c:numCache>
            </c:numRef>
          </c:val>
          <c:extLst>
            <c:ext xmlns:c16="http://schemas.microsoft.com/office/drawing/2014/chart" uri="{C3380CC4-5D6E-409C-BE32-E72D297353CC}">
              <c16:uniqueId val="{00000001-233F-4866-BF03-FB32F37EF495}"/>
            </c:ext>
          </c:extLst>
        </c:ser>
        <c:ser>
          <c:idx val="6"/>
          <c:order val="6"/>
          <c:tx>
            <c:strRef>
              <c:f>'1a.2'!$CH$20</c:f>
              <c:strCache>
                <c:ptCount val="1"/>
                <c:pt idx="0">
                  <c:v>2022</c:v>
                </c:pt>
              </c:strCache>
            </c:strRef>
          </c:tx>
          <c:spPr>
            <a:solidFill>
              <a:schemeClr val="accent1">
                <a:lumMod val="60000"/>
              </a:schemeClr>
            </a:solidFill>
            <a:ln>
              <a:noFill/>
            </a:ln>
            <a:effectLst/>
          </c:spPr>
          <c:invertIfNegative val="0"/>
          <c:cat>
            <c:strRef>
              <c:f>'1a.2'!$CI$13:$CM$13</c:f>
              <c:strCache>
                <c:ptCount val="5"/>
                <c:pt idx="0">
                  <c:v>A1</c:v>
                </c:pt>
                <c:pt idx="1">
                  <c:v>A2</c:v>
                </c:pt>
                <c:pt idx="2">
                  <c:v>B</c:v>
                </c:pt>
                <c:pt idx="3">
                  <c:v>C</c:v>
                </c:pt>
                <c:pt idx="4">
                  <c:v>X</c:v>
                </c:pt>
              </c:strCache>
            </c:strRef>
          </c:cat>
          <c:val>
            <c:numRef>
              <c:f>'1a.2'!$CI$20:$CM$20</c:f>
              <c:numCache>
                <c:formatCode>General</c:formatCode>
                <c:ptCount val="5"/>
                <c:pt idx="1">
                  <c:v>1</c:v>
                </c:pt>
              </c:numCache>
            </c:numRef>
          </c:val>
          <c:extLst>
            <c:ext xmlns:c16="http://schemas.microsoft.com/office/drawing/2014/chart" uri="{C3380CC4-5D6E-409C-BE32-E72D297353CC}">
              <c16:uniqueId val="{00000002-233F-4866-BF03-FB32F37EF495}"/>
            </c:ext>
          </c:extLst>
        </c:ser>
        <c:dLbls>
          <c:showLegendKey val="0"/>
          <c:showVal val="0"/>
          <c:showCatName val="0"/>
          <c:showSerName val="0"/>
          <c:showPercent val="0"/>
          <c:showBubbleSize val="0"/>
        </c:dLbls>
        <c:gapWidth val="150"/>
        <c:axId val="1294430016"/>
        <c:axId val="1294459136"/>
      </c:barChart>
      <c:catAx>
        <c:axId val="129443001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94459136"/>
        <c:crosses val="autoZero"/>
        <c:auto val="1"/>
        <c:lblAlgn val="ctr"/>
        <c:lblOffset val="100"/>
        <c:noMultiLvlLbl val="0"/>
      </c:catAx>
      <c:valAx>
        <c:axId val="1294459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94430016"/>
        <c:crosses val="autoZero"/>
        <c:crossBetween val="between"/>
        <c:majorUnit val="1"/>
      </c:valAx>
      <c:spPr>
        <a:noFill/>
        <a:ln>
          <a:noFill/>
        </a:ln>
        <a:effectLst/>
      </c:spPr>
    </c:plotArea>
    <c:legend>
      <c:legendPos val="b"/>
      <c:layout>
        <c:manualLayout>
          <c:xMode val="edge"/>
          <c:yMode val="edge"/>
          <c:x val="0.3622668867653524"/>
          <c:y val="5.4434542273690156E-2"/>
          <c:w val="0.6272193721061341"/>
          <c:h val="9.130133429758581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606249042389005E-2"/>
          <c:y val="5.04095678153565E-2"/>
          <c:w val="0.90979864944150257"/>
          <c:h val="0.71229552867133483"/>
        </c:manualLayout>
      </c:layout>
      <c:barChart>
        <c:barDir val="col"/>
        <c:grouping val="clustered"/>
        <c:varyColors val="0"/>
        <c:ser>
          <c:idx val="1"/>
          <c:order val="0"/>
          <c:tx>
            <c:strRef>
              <c:f>'1a.2'!$BD$18</c:f>
              <c:strCache>
                <c:ptCount val="1"/>
                <c:pt idx="0">
                  <c:v>LIBRO </c:v>
                </c:pt>
              </c:strCache>
            </c:strRef>
          </c:tx>
          <c:spPr>
            <a:solidFill>
              <a:schemeClr val="accent2"/>
            </a:solidFill>
            <a:ln>
              <a:solidFill>
                <a:sysClr val="windowText" lastClr="000000"/>
              </a:solidFill>
            </a:ln>
            <a:effectLst/>
          </c:spPr>
          <c:invertIfNegative val="0"/>
          <c:cat>
            <c:numRef>
              <c:f>'1a.2'!$BC$19:$BC$22</c:f>
              <c:numCache>
                <c:formatCode>General</c:formatCode>
                <c:ptCount val="4"/>
                <c:pt idx="0">
                  <c:v>2010</c:v>
                </c:pt>
                <c:pt idx="2">
                  <c:v>2014</c:v>
                </c:pt>
                <c:pt idx="3">
                  <c:v>2020</c:v>
                </c:pt>
              </c:numCache>
            </c:numRef>
          </c:cat>
          <c:val>
            <c:numRef>
              <c:f>'1a.2'!$BD$19:$BD$22</c:f>
              <c:numCache>
                <c:formatCode>General</c:formatCode>
                <c:ptCount val="4"/>
                <c:pt idx="2">
                  <c:v>1</c:v>
                </c:pt>
              </c:numCache>
            </c:numRef>
          </c:val>
          <c:extLst>
            <c:ext xmlns:c16="http://schemas.microsoft.com/office/drawing/2014/chart" uri="{C3380CC4-5D6E-409C-BE32-E72D297353CC}">
              <c16:uniqueId val="{00000001-990C-4088-B224-1C62F2E2350D}"/>
            </c:ext>
          </c:extLst>
        </c:ser>
        <c:ser>
          <c:idx val="2"/>
          <c:order val="1"/>
          <c:tx>
            <c:strRef>
              <c:f>'1a.2'!$BE$18</c:f>
              <c:strCache>
                <c:ptCount val="1"/>
                <c:pt idx="0">
                  <c:v>CAPITULO DE LIBROS</c:v>
                </c:pt>
              </c:strCache>
            </c:strRef>
          </c:tx>
          <c:spPr>
            <a:solidFill>
              <a:schemeClr val="accent3"/>
            </a:solidFill>
            <a:ln>
              <a:solidFill>
                <a:sysClr val="windowText" lastClr="000000"/>
              </a:solidFill>
            </a:ln>
            <a:effectLst/>
          </c:spPr>
          <c:invertIfNegative val="0"/>
          <c:cat>
            <c:numRef>
              <c:f>'1a.2'!$BC$19:$BC$22</c:f>
              <c:numCache>
                <c:formatCode>General</c:formatCode>
                <c:ptCount val="4"/>
                <c:pt idx="0">
                  <c:v>2010</c:v>
                </c:pt>
                <c:pt idx="2">
                  <c:v>2014</c:v>
                </c:pt>
                <c:pt idx="3">
                  <c:v>2020</c:v>
                </c:pt>
              </c:numCache>
            </c:numRef>
          </c:cat>
          <c:val>
            <c:numRef>
              <c:f>'1a.2'!$BE$19:$BE$22</c:f>
              <c:numCache>
                <c:formatCode>General</c:formatCode>
                <c:ptCount val="4"/>
                <c:pt idx="0">
                  <c:v>1</c:v>
                </c:pt>
                <c:pt idx="3">
                  <c:v>1</c:v>
                </c:pt>
              </c:numCache>
            </c:numRef>
          </c:val>
          <c:extLst>
            <c:ext xmlns:c16="http://schemas.microsoft.com/office/drawing/2014/chart" uri="{C3380CC4-5D6E-409C-BE32-E72D297353CC}">
              <c16:uniqueId val="{00000002-990C-4088-B224-1C62F2E2350D}"/>
            </c:ext>
          </c:extLst>
        </c:ser>
        <c:dLbls>
          <c:showLegendKey val="0"/>
          <c:showVal val="0"/>
          <c:showCatName val="0"/>
          <c:showSerName val="0"/>
          <c:showPercent val="0"/>
          <c:showBubbleSize val="0"/>
        </c:dLbls>
        <c:gapWidth val="219"/>
        <c:overlap val="-27"/>
        <c:axId val="1294412544"/>
        <c:axId val="1294444992"/>
      </c:barChart>
      <c:catAx>
        <c:axId val="129441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94444992"/>
        <c:crosses val="autoZero"/>
        <c:auto val="1"/>
        <c:lblAlgn val="ctr"/>
        <c:lblOffset val="100"/>
        <c:noMultiLvlLbl val="0"/>
      </c:catAx>
      <c:valAx>
        <c:axId val="1294444992"/>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94412544"/>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1"/>
          <c:order val="0"/>
          <c:tx>
            <c:strRef>
              <c:f>'1a.2'!$BC$27</c:f>
              <c:strCache>
                <c:ptCount val="1"/>
                <c:pt idx="0">
                  <c:v>2016</c:v>
                </c:pt>
              </c:strCache>
            </c:strRef>
          </c:tx>
          <c:spPr>
            <a:solidFill>
              <a:schemeClr val="accent2"/>
            </a:solidFill>
            <a:ln>
              <a:noFill/>
            </a:ln>
            <a:effectLst/>
          </c:spPr>
          <c:invertIfNegative val="0"/>
          <c:cat>
            <c:strRef>
              <c:f>'1a.2'!$BD$26:$BF$26</c:f>
              <c:strCache>
                <c:ptCount val="3"/>
                <c:pt idx="0">
                  <c:v>Congreso</c:v>
                </c:pt>
                <c:pt idx="1">
                  <c:v>Encuentro</c:v>
                </c:pt>
                <c:pt idx="2">
                  <c:v>Otro</c:v>
                </c:pt>
              </c:strCache>
            </c:strRef>
          </c:cat>
          <c:val>
            <c:numRef>
              <c:f>'1a.2'!$BD$27:$BF$27</c:f>
              <c:numCache>
                <c:formatCode>General</c:formatCode>
                <c:ptCount val="3"/>
                <c:pt idx="0">
                  <c:v>2</c:v>
                </c:pt>
              </c:numCache>
            </c:numRef>
          </c:val>
          <c:extLst>
            <c:ext xmlns:c16="http://schemas.microsoft.com/office/drawing/2014/chart" uri="{C3380CC4-5D6E-409C-BE32-E72D297353CC}">
              <c16:uniqueId val="{00000001-2B09-41C6-8348-E85F1C03ED9D}"/>
            </c:ext>
          </c:extLst>
        </c:ser>
        <c:ser>
          <c:idx val="2"/>
          <c:order val="1"/>
          <c:tx>
            <c:strRef>
              <c:f>'1a.2'!$BC$28</c:f>
              <c:strCache>
                <c:ptCount val="1"/>
                <c:pt idx="0">
                  <c:v>2017</c:v>
                </c:pt>
              </c:strCache>
            </c:strRef>
          </c:tx>
          <c:spPr>
            <a:solidFill>
              <a:schemeClr val="accent3"/>
            </a:solidFill>
            <a:ln>
              <a:noFill/>
            </a:ln>
            <a:effectLst/>
          </c:spPr>
          <c:invertIfNegative val="0"/>
          <c:cat>
            <c:strRef>
              <c:f>'1a.2'!$BD$26:$BF$26</c:f>
              <c:strCache>
                <c:ptCount val="3"/>
                <c:pt idx="0">
                  <c:v>Congreso</c:v>
                </c:pt>
                <c:pt idx="1">
                  <c:v>Encuentro</c:v>
                </c:pt>
                <c:pt idx="2">
                  <c:v>Otro</c:v>
                </c:pt>
              </c:strCache>
            </c:strRef>
          </c:cat>
          <c:val>
            <c:numRef>
              <c:f>'1a.2'!$BD$28:$BF$28</c:f>
              <c:numCache>
                <c:formatCode>General</c:formatCode>
                <c:ptCount val="3"/>
                <c:pt idx="0">
                  <c:v>2</c:v>
                </c:pt>
              </c:numCache>
            </c:numRef>
          </c:val>
          <c:extLst>
            <c:ext xmlns:c16="http://schemas.microsoft.com/office/drawing/2014/chart" uri="{C3380CC4-5D6E-409C-BE32-E72D297353CC}">
              <c16:uniqueId val="{00000002-2B09-41C6-8348-E85F1C03ED9D}"/>
            </c:ext>
          </c:extLst>
        </c:ser>
        <c:ser>
          <c:idx val="3"/>
          <c:order val="2"/>
          <c:tx>
            <c:strRef>
              <c:f>'1a.2'!$BC$29</c:f>
              <c:strCache>
                <c:ptCount val="1"/>
                <c:pt idx="0">
                  <c:v>2018</c:v>
                </c:pt>
              </c:strCache>
            </c:strRef>
          </c:tx>
          <c:spPr>
            <a:solidFill>
              <a:schemeClr val="accent4"/>
            </a:solidFill>
            <a:ln>
              <a:noFill/>
            </a:ln>
            <a:effectLst/>
          </c:spPr>
          <c:invertIfNegative val="0"/>
          <c:cat>
            <c:strRef>
              <c:f>'1a.2'!$BD$26:$BF$26</c:f>
              <c:strCache>
                <c:ptCount val="3"/>
                <c:pt idx="0">
                  <c:v>Congreso</c:v>
                </c:pt>
                <c:pt idx="1">
                  <c:v>Encuentro</c:v>
                </c:pt>
                <c:pt idx="2">
                  <c:v>Otro</c:v>
                </c:pt>
              </c:strCache>
            </c:strRef>
          </c:cat>
          <c:val>
            <c:numRef>
              <c:f>'1a.2'!$BD$29:$BF$29</c:f>
              <c:numCache>
                <c:formatCode>General</c:formatCode>
                <c:ptCount val="3"/>
                <c:pt idx="0">
                  <c:v>4</c:v>
                </c:pt>
                <c:pt idx="2">
                  <c:v>1</c:v>
                </c:pt>
              </c:numCache>
            </c:numRef>
          </c:val>
          <c:extLst>
            <c:ext xmlns:c16="http://schemas.microsoft.com/office/drawing/2014/chart" uri="{C3380CC4-5D6E-409C-BE32-E72D297353CC}">
              <c16:uniqueId val="{00000003-2B09-41C6-8348-E85F1C03ED9D}"/>
            </c:ext>
          </c:extLst>
        </c:ser>
        <c:ser>
          <c:idx val="0"/>
          <c:order val="3"/>
          <c:tx>
            <c:strRef>
              <c:f>'1a.2'!$BC$30</c:f>
              <c:strCache>
                <c:ptCount val="1"/>
                <c:pt idx="0">
                  <c:v>2019</c:v>
                </c:pt>
              </c:strCache>
            </c:strRef>
          </c:tx>
          <c:spPr>
            <a:solidFill>
              <a:schemeClr val="accent1"/>
            </a:solidFill>
            <a:ln>
              <a:noFill/>
            </a:ln>
            <a:effectLst/>
          </c:spPr>
          <c:invertIfNegative val="0"/>
          <c:val>
            <c:numRef>
              <c:f>'1a.2'!$BD$30:$BF$30</c:f>
              <c:numCache>
                <c:formatCode>General</c:formatCode>
                <c:ptCount val="3"/>
                <c:pt idx="0">
                  <c:v>1</c:v>
                </c:pt>
                <c:pt idx="1">
                  <c:v>1</c:v>
                </c:pt>
              </c:numCache>
            </c:numRef>
          </c:val>
          <c:extLst>
            <c:ext xmlns:c16="http://schemas.microsoft.com/office/drawing/2014/chart" uri="{C3380CC4-5D6E-409C-BE32-E72D297353CC}">
              <c16:uniqueId val="{00000001-8B29-484D-A590-5FEAA5430D68}"/>
            </c:ext>
          </c:extLst>
        </c:ser>
        <c:ser>
          <c:idx val="4"/>
          <c:order val="4"/>
          <c:tx>
            <c:strRef>
              <c:f>'1a.2'!$BC$31</c:f>
              <c:strCache>
                <c:ptCount val="1"/>
                <c:pt idx="0">
                  <c:v>2020</c:v>
                </c:pt>
              </c:strCache>
            </c:strRef>
          </c:tx>
          <c:spPr>
            <a:solidFill>
              <a:schemeClr val="accent5"/>
            </a:solidFill>
            <a:ln>
              <a:noFill/>
            </a:ln>
            <a:effectLst/>
          </c:spPr>
          <c:invertIfNegative val="0"/>
          <c:val>
            <c:numRef>
              <c:f>'1a.2'!$BD$31:$BF$31</c:f>
              <c:numCache>
                <c:formatCode>General</c:formatCode>
                <c:ptCount val="3"/>
                <c:pt idx="0">
                  <c:v>2</c:v>
                </c:pt>
              </c:numCache>
            </c:numRef>
          </c:val>
          <c:extLst>
            <c:ext xmlns:c16="http://schemas.microsoft.com/office/drawing/2014/chart" uri="{C3380CC4-5D6E-409C-BE32-E72D297353CC}">
              <c16:uniqueId val="{00000002-8B29-484D-A590-5FEAA5430D68}"/>
            </c:ext>
          </c:extLst>
        </c:ser>
        <c:dLbls>
          <c:showLegendKey val="0"/>
          <c:showVal val="0"/>
          <c:showCatName val="0"/>
          <c:showSerName val="0"/>
          <c:showPercent val="0"/>
          <c:showBubbleSize val="0"/>
        </c:dLbls>
        <c:gapWidth val="219"/>
        <c:axId val="1294482432"/>
        <c:axId val="1294482848"/>
      </c:barChart>
      <c:catAx>
        <c:axId val="12944824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94482848"/>
        <c:crosses val="autoZero"/>
        <c:auto val="1"/>
        <c:lblAlgn val="ctr"/>
        <c:lblOffset val="100"/>
        <c:noMultiLvlLbl val="0"/>
      </c:catAx>
      <c:valAx>
        <c:axId val="1294482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94482432"/>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'1a.2'!$BG$26</c:f>
              <c:strCache>
                <c:ptCount val="1"/>
                <c:pt idx="0">
                  <c:v>Ponente</c:v>
                </c:pt>
              </c:strCache>
            </c:strRef>
          </c:tx>
          <c:spPr>
            <a:solidFill>
              <a:srgbClr val="CC99FF"/>
            </a:solidFill>
            <a:ln w="9525" cap="flat" cmpd="sng" algn="ctr">
              <a:solidFill>
                <a:sysClr val="windowText" lastClr="000000"/>
              </a:solidFill>
              <a:round/>
            </a:ln>
            <a:effectLst/>
            <a:sp3d contourW="9525">
              <a:contourClr>
                <a:sysClr val="windowText" lastClr="000000"/>
              </a:contourClr>
            </a:sp3d>
          </c:spPr>
          <c:invertIfNegative val="0"/>
          <c:cat>
            <c:numRef>
              <c:f>'1a.2'!$BC$27:$BC$31</c:f>
              <c:numCache>
                <c:formatCode>General</c:formatCode>
                <c:ptCount val="5"/>
                <c:pt idx="0">
                  <c:v>2016</c:v>
                </c:pt>
                <c:pt idx="1">
                  <c:v>2017</c:v>
                </c:pt>
                <c:pt idx="2">
                  <c:v>2018</c:v>
                </c:pt>
                <c:pt idx="3">
                  <c:v>2019</c:v>
                </c:pt>
                <c:pt idx="4">
                  <c:v>2020</c:v>
                </c:pt>
              </c:numCache>
            </c:numRef>
          </c:cat>
          <c:val>
            <c:numRef>
              <c:f>'1a.2'!$BG$27:$BG$31</c:f>
              <c:numCache>
                <c:formatCode>General</c:formatCode>
                <c:ptCount val="5"/>
                <c:pt idx="0">
                  <c:v>2</c:v>
                </c:pt>
                <c:pt idx="1">
                  <c:v>2</c:v>
                </c:pt>
                <c:pt idx="2">
                  <c:v>5</c:v>
                </c:pt>
                <c:pt idx="3">
                  <c:v>2</c:v>
                </c:pt>
                <c:pt idx="4">
                  <c:v>2</c:v>
                </c:pt>
              </c:numCache>
            </c:numRef>
          </c:val>
          <c:extLst>
            <c:ext xmlns:c16="http://schemas.microsoft.com/office/drawing/2014/chart" uri="{C3380CC4-5D6E-409C-BE32-E72D297353CC}">
              <c16:uniqueId val="{00000000-0E24-49FC-853F-FBC3A3665E32}"/>
            </c:ext>
          </c:extLst>
        </c:ser>
        <c:ser>
          <c:idx val="1"/>
          <c:order val="1"/>
          <c:tx>
            <c:strRef>
              <c:f>'1a.2'!$BH$26</c:f>
              <c:strCache>
                <c:ptCount val="1"/>
                <c:pt idx="0">
                  <c:v>Póster</c:v>
                </c:pt>
              </c:strCache>
            </c:strRef>
          </c:tx>
          <c:spPr>
            <a:solidFill>
              <a:srgbClr val="6699FF"/>
            </a:solidFill>
            <a:ln w="9525" cap="flat" cmpd="sng" algn="ctr">
              <a:solidFill>
                <a:sysClr val="windowText" lastClr="000000"/>
              </a:solidFill>
              <a:round/>
            </a:ln>
            <a:effectLst/>
            <a:sp3d contourW="9525">
              <a:contourClr>
                <a:sysClr val="windowText" lastClr="000000"/>
              </a:contourClr>
            </a:sp3d>
          </c:spPr>
          <c:invertIfNegative val="0"/>
          <c:cat>
            <c:numRef>
              <c:f>'1a.2'!$BC$27:$BC$31</c:f>
              <c:numCache>
                <c:formatCode>General</c:formatCode>
                <c:ptCount val="5"/>
                <c:pt idx="0">
                  <c:v>2016</c:v>
                </c:pt>
                <c:pt idx="1">
                  <c:v>2017</c:v>
                </c:pt>
                <c:pt idx="2">
                  <c:v>2018</c:v>
                </c:pt>
                <c:pt idx="3">
                  <c:v>2019</c:v>
                </c:pt>
                <c:pt idx="4">
                  <c:v>2020</c:v>
                </c:pt>
              </c:numCache>
            </c:numRef>
          </c:cat>
          <c:val>
            <c:numRef>
              <c:f>'1a.2'!$BH$27:$BH$31</c:f>
              <c:numCache>
                <c:formatCode>General</c:formatCode>
                <c:ptCount val="5"/>
                <c:pt idx="2">
                  <c:v>2</c:v>
                </c:pt>
              </c:numCache>
            </c:numRef>
          </c:val>
          <c:extLst>
            <c:ext xmlns:c16="http://schemas.microsoft.com/office/drawing/2014/chart" uri="{C3380CC4-5D6E-409C-BE32-E72D297353CC}">
              <c16:uniqueId val="{00000001-0E24-49FC-853F-FBC3A3665E32}"/>
            </c:ext>
          </c:extLst>
        </c:ser>
        <c:dLbls>
          <c:showLegendKey val="0"/>
          <c:showVal val="0"/>
          <c:showCatName val="0"/>
          <c:showSerName val="0"/>
          <c:showPercent val="0"/>
          <c:showBubbleSize val="0"/>
        </c:dLbls>
        <c:gapWidth val="150"/>
        <c:shape val="box"/>
        <c:axId val="1294465792"/>
        <c:axId val="1294476608"/>
        <c:axId val="0"/>
      </c:bar3DChart>
      <c:catAx>
        <c:axId val="129446579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MX"/>
          </a:p>
        </c:txPr>
        <c:crossAx val="1294476608"/>
        <c:crosses val="autoZero"/>
        <c:auto val="1"/>
        <c:lblAlgn val="ctr"/>
        <c:lblOffset val="100"/>
        <c:noMultiLvlLbl val="0"/>
      </c:catAx>
      <c:valAx>
        <c:axId val="1294476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MX"/>
          </a:p>
        </c:txPr>
        <c:crossAx val="1294465792"/>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580927384076991E-2"/>
          <c:y val="5.0925925925925923E-2"/>
          <c:w val="0.90286351706036749"/>
          <c:h val="0.73577136191309422"/>
        </c:manualLayout>
      </c:layout>
      <c:barChart>
        <c:barDir val="col"/>
        <c:grouping val="clustered"/>
        <c:varyColors val="0"/>
        <c:ser>
          <c:idx val="1"/>
          <c:order val="0"/>
          <c:tx>
            <c:strRef>
              <c:f>'1a.2'!$CI$22</c:f>
              <c:strCache>
                <c:ptCount val="1"/>
                <c:pt idx="0">
                  <c:v>Proyectos pregrado</c:v>
                </c:pt>
              </c:strCache>
            </c:strRef>
          </c:tx>
          <c:spPr>
            <a:solidFill>
              <a:srgbClr val="C09EB4"/>
            </a:solidFill>
            <a:ln>
              <a:solidFill>
                <a:sysClr val="windowText" lastClr="000000"/>
              </a:solidFill>
            </a:ln>
            <a:effectLst/>
          </c:spPr>
          <c:invertIfNegative val="0"/>
          <c:cat>
            <c:numRef>
              <c:f>'1a.2'!$CH$23:$CH$27</c:f>
              <c:numCache>
                <c:formatCode>General</c:formatCode>
                <c:ptCount val="5"/>
                <c:pt idx="0">
                  <c:v>2016</c:v>
                </c:pt>
                <c:pt idx="1">
                  <c:v>2017</c:v>
                </c:pt>
                <c:pt idx="2">
                  <c:v>2018</c:v>
                </c:pt>
                <c:pt idx="3">
                  <c:v>2019</c:v>
                </c:pt>
                <c:pt idx="4">
                  <c:v>2020</c:v>
                </c:pt>
              </c:numCache>
            </c:numRef>
          </c:cat>
          <c:val>
            <c:numRef>
              <c:f>'1a.2'!$CI$23:$CI$27</c:f>
              <c:numCache>
                <c:formatCode>General</c:formatCode>
                <c:ptCount val="5"/>
                <c:pt idx="0">
                  <c:v>22</c:v>
                </c:pt>
                <c:pt idx="1">
                  <c:v>21</c:v>
                </c:pt>
                <c:pt idx="2">
                  <c:v>15</c:v>
                </c:pt>
                <c:pt idx="3">
                  <c:v>15</c:v>
                </c:pt>
                <c:pt idx="4">
                  <c:v>20</c:v>
                </c:pt>
              </c:numCache>
            </c:numRef>
          </c:val>
          <c:extLst>
            <c:ext xmlns:c16="http://schemas.microsoft.com/office/drawing/2014/chart" uri="{C3380CC4-5D6E-409C-BE32-E72D297353CC}">
              <c16:uniqueId val="{00000001-2E11-49C2-8503-466B7D4582E6}"/>
            </c:ext>
          </c:extLst>
        </c:ser>
        <c:ser>
          <c:idx val="2"/>
          <c:order val="1"/>
          <c:tx>
            <c:strRef>
              <c:f>'1a.2'!$CJ$22</c:f>
              <c:strCache>
                <c:ptCount val="1"/>
                <c:pt idx="0">
                  <c:v>Proyectos Maestría</c:v>
                </c:pt>
              </c:strCache>
            </c:strRef>
          </c:tx>
          <c:spPr>
            <a:solidFill>
              <a:srgbClr val="92D050"/>
            </a:solidFill>
            <a:ln>
              <a:solidFill>
                <a:sysClr val="windowText" lastClr="000000"/>
              </a:solidFill>
            </a:ln>
            <a:effectLst/>
          </c:spPr>
          <c:invertIfNegative val="0"/>
          <c:cat>
            <c:numRef>
              <c:f>'1a.2'!$CH$23:$CH$27</c:f>
              <c:numCache>
                <c:formatCode>General</c:formatCode>
                <c:ptCount val="5"/>
                <c:pt idx="0">
                  <c:v>2016</c:v>
                </c:pt>
                <c:pt idx="1">
                  <c:v>2017</c:v>
                </c:pt>
                <c:pt idx="2">
                  <c:v>2018</c:v>
                </c:pt>
                <c:pt idx="3">
                  <c:v>2019</c:v>
                </c:pt>
                <c:pt idx="4">
                  <c:v>2020</c:v>
                </c:pt>
              </c:numCache>
            </c:numRef>
          </c:cat>
          <c:val>
            <c:numRef>
              <c:f>'1a.2'!$CJ$23:$CJ$27</c:f>
              <c:numCache>
                <c:formatCode>General</c:formatCode>
                <c:ptCount val="5"/>
                <c:pt idx="0">
                  <c:v>1</c:v>
                </c:pt>
                <c:pt idx="1">
                  <c:v>3</c:v>
                </c:pt>
                <c:pt idx="2">
                  <c:v>5</c:v>
                </c:pt>
                <c:pt idx="3">
                  <c:v>1</c:v>
                </c:pt>
                <c:pt idx="4">
                  <c:v>1</c:v>
                </c:pt>
              </c:numCache>
            </c:numRef>
          </c:val>
          <c:extLst>
            <c:ext xmlns:c16="http://schemas.microsoft.com/office/drawing/2014/chart" uri="{C3380CC4-5D6E-409C-BE32-E72D297353CC}">
              <c16:uniqueId val="{00000002-2E11-49C2-8503-466B7D4582E6}"/>
            </c:ext>
          </c:extLst>
        </c:ser>
        <c:ser>
          <c:idx val="0"/>
          <c:order val="2"/>
          <c:tx>
            <c:strRef>
              <c:f>'1a.2'!$CK$22</c:f>
              <c:strCache>
                <c:ptCount val="1"/>
                <c:pt idx="0">
                  <c:v>Doctorado</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ysClr val="windowText" lastClr="000000"/>
              </a:solidFill>
            </a:ln>
            <a:effectLst/>
          </c:spPr>
          <c:invertIfNegative val="0"/>
          <c:val>
            <c:numRef>
              <c:f>'1a.2'!$CK$23:$CK$27</c:f>
              <c:numCache>
                <c:formatCode>General</c:formatCode>
                <c:ptCount val="5"/>
                <c:pt idx="1">
                  <c:v>1</c:v>
                </c:pt>
              </c:numCache>
            </c:numRef>
          </c:val>
          <c:extLst>
            <c:ext xmlns:c16="http://schemas.microsoft.com/office/drawing/2014/chart" uri="{C3380CC4-5D6E-409C-BE32-E72D297353CC}">
              <c16:uniqueId val="{00000004-2E11-49C2-8503-466B7D4582E6}"/>
            </c:ext>
          </c:extLst>
        </c:ser>
        <c:dLbls>
          <c:showLegendKey val="0"/>
          <c:showVal val="0"/>
          <c:showCatName val="0"/>
          <c:showSerName val="0"/>
          <c:showPercent val="0"/>
          <c:showBubbleSize val="0"/>
        </c:dLbls>
        <c:gapWidth val="100"/>
        <c:overlap val="-24"/>
        <c:axId val="1452607104"/>
        <c:axId val="1452600448"/>
      </c:barChart>
      <c:catAx>
        <c:axId val="145260710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1452600448"/>
        <c:crosses val="autoZero"/>
        <c:auto val="1"/>
        <c:lblAlgn val="ctr"/>
        <c:lblOffset val="100"/>
        <c:noMultiLvlLbl val="0"/>
      </c:catAx>
      <c:valAx>
        <c:axId val="1452600448"/>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1452607104"/>
        <c:crosses val="autoZero"/>
        <c:crossBetween val="between"/>
        <c:majorUnit val="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'1a.2'!$CI$31</c:f>
              <c:strCache>
                <c:ptCount val="1"/>
                <c:pt idx="0">
                  <c:v>Investigación y desarrollo</c:v>
                </c:pt>
              </c:strCache>
            </c:strRef>
          </c:tx>
          <c:spPr>
            <a:solidFill>
              <a:srgbClr val="FFCC00"/>
            </a:solidFill>
            <a:ln>
              <a:solidFill>
                <a:sysClr val="windowText" lastClr="000000"/>
              </a:solidFill>
            </a:ln>
            <a:effectLst/>
          </c:spPr>
          <c:invertIfNegative val="0"/>
          <c:cat>
            <c:numRef>
              <c:f>'1a.2'!$CH$32:$CH$39</c:f>
              <c:numCache>
                <c:formatCode>General</c:formatCode>
                <c:ptCount val="8"/>
                <c:pt idx="0">
                  <c:v>2015</c:v>
                </c:pt>
                <c:pt idx="1">
                  <c:v>2016</c:v>
                </c:pt>
                <c:pt idx="2">
                  <c:v>2017</c:v>
                </c:pt>
                <c:pt idx="3">
                  <c:v>2019</c:v>
                </c:pt>
                <c:pt idx="4">
                  <c:v>2020</c:v>
                </c:pt>
                <c:pt idx="5">
                  <c:v>2021</c:v>
                </c:pt>
                <c:pt idx="6">
                  <c:v>2022</c:v>
                </c:pt>
              </c:numCache>
            </c:numRef>
          </c:cat>
          <c:val>
            <c:numRef>
              <c:f>'1a.2'!$CI$32:$CI$39</c:f>
              <c:numCache>
                <c:formatCode>General</c:formatCode>
                <c:ptCount val="8"/>
                <c:pt idx="0">
                  <c:v>1</c:v>
                </c:pt>
                <c:pt idx="1">
                  <c:v>2</c:v>
                </c:pt>
                <c:pt idx="5">
                  <c:v>2</c:v>
                </c:pt>
              </c:numCache>
            </c:numRef>
          </c:val>
          <c:extLst>
            <c:ext xmlns:c16="http://schemas.microsoft.com/office/drawing/2014/chart" uri="{C3380CC4-5D6E-409C-BE32-E72D297353CC}">
              <c16:uniqueId val="{00000001-165B-49F3-9012-B256DCE9EFDE}"/>
            </c:ext>
          </c:extLst>
        </c:ser>
        <c:ser>
          <c:idx val="2"/>
          <c:order val="1"/>
          <c:tx>
            <c:strRef>
              <c:f>'1a.2'!$CJ$31</c:f>
              <c:strCache>
                <c:ptCount val="1"/>
                <c:pt idx="0">
                  <c:v>Investigación, desarrollo e innovación</c:v>
                </c:pt>
              </c:strCache>
            </c:strRef>
          </c:tx>
          <c:spPr>
            <a:solidFill>
              <a:srgbClr val="CCFF99"/>
            </a:solidFill>
            <a:ln>
              <a:solidFill>
                <a:sysClr val="windowText" lastClr="000000"/>
              </a:solidFill>
            </a:ln>
            <a:effectLst/>
          </c:spPr>
          <c:invertIfNegative val="0"/>
          <c:cat>
            <c:numRef>
              <c:f>'1a.2'!$CH$32:$CH$39</c:f>
              <c:numCache>
                <c:formatCode>General</c:formatCode>
                <c:ptCount val="8"/>
                <c:pt idx="0">
                  <c:v>2015</c:v>
                </c:pt>
                <c:pt idx="1">
                  <c:v>2016</c:v>
                </c:pt>
                <c:pt idx="2">
                  <c:v>2017</c:v>
                </c:pt>
                <c:pt idx="3">
                  <c:v>2019</c:v>
                </c:pt>
                <c:pt idx="4">
                  <c:v>2020</c:v>
                </c:pt>
                <c:pt idx="5">
                  <c:v>2021</c:v>
                </c:pt>
                <c:pt idx="6">
                  <c:v>2022</c:v>
                </c:pt>
              </c:numCache>
            </c:numRef>
          </c:cat>
          <c:val>
            <c:numRef>
              <c:f>'1a.2'!$CJ$32:$CJ$39</c:f>
              <c:numCache>
                <c:formatCode>General</c:formatCode>
                <c:ptCount val="8"/>
                <c:pt idx="2">
                  <c:v>2</c:v>
                </c:pt>
                <c:pt idx="3">
                  <c:v>1</c:v>
                </c:pt>
                <c:pt idx="4">
                  <c:v>1</c:v>
                </c:pt>
                <c:pt idx="5">
                  <c:v>1</c:v>
                </c:pt>
                <c:pt idx="6">
                  <c:v>2</c:v>
                </c:pt>
              </c:numCache>
            </c:numRef>
          </c:val>
          <c:extLst>
            <c:ext xmlns:c16="http://schemas.microsoft.com/office/drawing/2014/chart" uri="{C3380CC4-5D6E-409C-BE32-E72D297353CC}">
              <c16:uniqueId val="{00000002-165B-49F3-9012-B256DCE9EFDE}"/>
            </c:ext>
          </c:extLst>
        </c:ser>
        <c:dLbls>
          <c:showLegendKey val="0"/>
          <c:showVal val="0"/>
          <c:showCatName val="0"/>
          <c:showSerName val="0"/>
          <c:showPercent val="0"/>
          <c:showBubbleSize val="0"/>
        </c:dLbls>
        <c:gapWidth val="219"/>
        <c:overlap val="-27"/>
        <c:axId val="1452538048"/>
        <c:axId val="1452545120"/>
      </c:barChart>
      <c:catAx>
        <c:axId val="1452538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452545120"/>
        <c:crosses val="autoZero"/>
        <c:auto val="1"/>
        <c:lblAlgn val="ctr"/>
        <c:lblOffset val="100"/>
        <c:noMultiLvlLbl val="0"/>
      </c:catAx>
      <c:valAx>
        <c:axId val="14525451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452538048"/>
        <c:crosses val="autoZero"/>
        <c:crossBetween val="between"/>
        <c:majorUnit val="1"/>
      </c:valAx>
      <c:spPr>
        <a:noFill/>
        <a:ln>
          <a:noFill/>
        </a:ln>
        <a:effectLst/>
      </c:spPr>
    </c:plotArea>
    <c:legend>
      <c:legendPos val="b"/>
      <c:layout>
        <c:manualLayout>
          <c:xMode val="edge"/>
          <c:yMode val="edge"/>
          <c:x val="8.2184164479440075E-2"/>
          <c:y val="0.88483741615631384"/>
          <c:w val="0.83563145231846025"/>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5.gif"/><Relationship Id="rId2" Type="http://schemas.openxmlformats.org/officeDocument/2006/relationships/image" Target="../media/image4.gif"/><Relationship Id="rId1" Type="http://schemas.openxmlformats.org/officeDocument/2006/relationships/image" Target="../media/image3.gif"/><Relationship Id="rId6" Type="http://schemas.openxmlformats.org/officeDocument/2006/relationships/image" Target="../media/image7.gif"/><Relationship Id="rId5" Type="http://schemas.microsoft.com/office/2007/relationships/hdphoto" Target="../media/hdphoto1.wdp"/><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396874</xdr:colOff>
      <xdr:row>1</xdr:row>
      <xdr:rowOff>89957</xdr:rowOff>
    </xdr:from>
    <xdr:to>
      <xdr:col>13</xdr:col>
      <xdr:colOff>291043</xdr:colOff>
      <xdr:row>29</xdr:row>
      <xdr:rowOff>175682</xdr:rowOff>
    </xdr:to>
    <xdr:pic>
      <xdr:nvPicPr>
        <xdr:cNvPr id="4" name="Imagen 3">
          <a:extLst>
            <a:ext uri="{FF2B5EF4-FFF2-40B4-BE49-F238E27FC236}">
              <a16:creationId xmlns:a16="http://schemas.microsoft.com/office/drawing/2014/main" id="{54848B06-A874-9E3E-FD69-F84777A461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4" y="248707"/>
          <a:ext cx="9798405" cy="56331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5</xdr:row>
      <xdr:rowOff>26754</xdr:rowOff>
    </xdr:from>
    <xdr:to>
      <xdr:col>2</xdr:col>
      <xdr:colOff>985757</xdr:colOff>
      <xdr:row>8</xdr:row>
      <xdr:rowOff>123825</xdr:rowOff>
    </xdr:to>
    <xdr:pic>
      <xdr:nvPicPr>
        <xdr:cNvPr id="5" name="Imagen 4">
          <a:extLst>
            <a:ext uri="{FF2B5EF4-FFF2-40B4-BE49-F238E27FC236}">
              <a16:creationId xmlns:a16="http://schemas.microsoft.com/office/drawing/2014/main" id="{B6EFAB2B-6538-46DB-8565-ADCF8F59E9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6350" y="293454"/>
          <a:ext cx="957182" cy="8304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504825</xdr:colOff>
      <xdr:row>6</xdr:row>
      <xdr:rowOff>28576</xdr:rowOff>
    </xdr:from>
    <xdr:to>
      <xdr:col>3</xdr:col>
      <xdr:colOff>704850</xdr:colOff>
      <xdr:row>7</xdr:row>
      <xdr:rowOff>28576</xdr:rowOff>
    </xdr:to>
    <xdr:sp macro="" textlink="">
      <xdr:nvSpPr>
        <xdr:cNvPr id="2" name="Estrella: 4 puntas 1">
          <a:extLst>
            <a:ext uri="{FF2B5EF4-FFF2-40B4-BE49-F238E27FC236}">
              <a16:creationId xmlns:a16="http://schemas.microsoft.com/office/drawing/2014/main" id="{B6DEF2D9-BF41-47FB-B906-94844080375C}"/>
            </a:ext>
          </a:extLst>
        </xdr:cNvPr>
        <xdr:cNvSpPr/>
      </xdr:nvSpPr>
      <xdr:spPr>
        <a:xfrm>
          <a:off x="2028825" y="10668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7</xdr:row>
      <xdr:rowOff>38101</xdr:rowOff>
    </xdr:from>
    <xdr:to>
      <xdr:col>3</xdr:col>
      <xdr:colOff>704850</xdr:colOff>
      <xdr:row>8</xdr:row>
      <xdr:rowOff>38101</xdr:rowOff>
    </xdr:to>
    <xdr:sp macro="" textlink="">
      <xdr:nvSpPr>
        <xdr:cNvPr id="3" name="Estrella: 4 puntas 2">
          <a:extLst>
            <a:ext uri="{FF2B5EF4-FFF2-40B4-BE49-F238E27FC236}">
              <a16:creationId xmlns:a16="http://schemas.microsoft.com/office/drawing/2014/main" id="{309A26A4-9514-4C63-B890-AD807BF15ED8}"/>
            </a:ext>
          </a:extLst>
        </xdr:cNvPr>
        <xdr:cNvSpPr/>
      </xdr:nvSpPr>
      <xdr:spPr>
        <a:xfrm>
          <a:off x="2028825" y="12858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8</xdr:row>
      <xdr:rowOff>9526</xdr:rowOff>
    </xdr:from>
    <xdr:to>
      <xdr:col>3</xdr:col>
      <xdr:colOff>704850</xdr:colOff>
      <xdr:row>9</xdr:row>
      <xdr:rowOff>9526</xdr:rowOff>
    </xdr:to>
    <xdr:sp macro="" textlink="">
      <xdr:nvSpPr>
        <xdr:cNvPr id="4" name="Estrella: 4 puntas 3">
          <a:extLst>
            <a:ext uri="{FF2B5EF4-FFF2-40B4-BE49-F238E27FC236}">
              <a16:creationId xmlns:a16="http://schemas.microsoft.com/office/drawing/2014/main" id="{5DFC4CA9-DA2B-4E73-92EF-B2FC6E4299AA}"/>
            </a:ext>
          </a:extLst>
        </xdr:cNvPr>
        <xdr:cNvSpPr/>
      </xdr:nvSpPr>
      <xdr:spPr>
        <a:xfrm>
          <a:off x="2028825" y="146685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9</xdr:row>
      <xdr:rowOff>38101</xdr:rowOff>
    </xdr:from>
    <xdr:to>
      <xdr:col>3</xdr:col>
      <xdr:colOff>695325</xdr:colOff>
      <xdr:row>10</xdr:row>
      <xdr:rowOff>38101</xdr:rowOff>
    </xdr:to>
    <xdr:sp macro="" textlink="">
      <xdr:nvSpPr>
        <xdr:cNvPr id="5" name="Estrella: 4 puntas 4">
          <a:extLst>
            <a:ext uri="{FF2B5EF4-FFF2-40B4-BE49-F238E27FC236}">
              <a16:creationId xmlns:a16="http://schemas.microsoft.com/office/drawing/2014/main" id="{ADDC085C-2EC3-4F59-975D-FFA173BCAB6F}"/>
            </a:ext>
          </a:extLst>
        </xdr:cNvPr>
        <xdr:cNvSpPr/>
      </xdr:nvSpPr>
      <xdr:spPr>
        <a:xfrm>
          <a:off x="2019300" y="17049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10</xdr:row>
      <xdr:rowOff>19051</xdr:rowOff>
    </xdr:from>
    <xdr:to>
      <xdr:col>3</xdr:col>
      <xdr:colOff>695325</xdr:colOff>
      <xdr:row>11</xdr:row>
      <xdr:rowOff>19051</xdr:rowOff>
    </xdr:to>
    <xdr:sp macro="" textlink="">
      <xdr:nvSpPr>
        <xdr:cNvPr id="6" name="Estrella: 4 puntas 5">
          <a:extLst>
            <a:ext uri="{FF2B5EF4-FFF2-40B4-BE49-F238E27FC236}">
              <a16:creationId xmlns:a16="http://schemas.microsoft.com/office/drawing/2014/main" id="{4CFC1811-AAB6-4873-B222-24D3AB9E01F4}"/>
            </a:ext>
          </a:extLst>
        </xdr:cNvPr>
        <xdr:cNvSpPr/>
      </xdr:nvSpPr>
      <xdr:spPr>
        <a:xfrm>
          <a:off x="2019300" y="18954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11</xdr:row>
      <xdr:rowOff>9526</xdr:rowOff>
    </xdr:from>
    <xdr:to>
      <xdr:col>3</xdr:col>
      <xdr:colOff>695325</xdr:colOff>
      <xdr:row>12</xdr:row>
      <xdr:rowOff>9526</xdr:rowOff>
    </xdr:to>
    <xdr:sp macro="" textlink="">
      <xdr:nvSpPr>
        <xdr:cNvPr id="7" name="Estrella: 4 puntas 6">
          <a:extLst>
            <a:ext uri="{FF2B5EF4-FFF2-40B4-BE49-F238E27FC236}">
              <a16:creationId xmlns:a16="http://schemas.microsoft.com/office/drawing/2014/main" id="{5362BE31-E6F1-4E0C-8C63-803D3F21ABE3}"/>
            </a:ext>
          </a:extLst>
        </xdr:cNvPr>
        <xdr:cNvSpPr/>
      </xdr:nvSpPr>
      <xdr:spPr>
        <a:xfrm>
          <a:off x="2019300" y="20955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12</xdr:row>
      <xdr:rowOff>9526</xdr:rowOff>
    </xdr:from>
    <xdr:to>
      <xdr:col>3</xdr:col>
      <xdr:colOff>695325</xdr:colOff>
      <xdr:row>13</xdr:row>
      <xdr:rowOff>9526</xdr:rowOff>
    </xdr:to>
    <xdr:sp macro="" textlink="">
      <xdr:nvSpPr>
        <xdr:cNvPr id="8" name="Estrella: 4 puntas 7">
          <a:extLst>
            <a:ext uri="{FF2B5EF4-FFF2-40B4-BE49-F238E27FC236}">
              <a16:creationId xmlns:a16="http://schemas.microsoft.com/office/drawing/2014/main" id="{C3C515B6-EDEE-414F-8006-43C21AA337BB}"/>
            </a:ext>
          </a:extLst>
        </xdr:cNvPr>
        <xdr:cNvSpPr/>
      </xdr:nvSpPr>
      <xdr:spPr>
        <a:xfrm>
          <a:off x="2019300" y="230505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13</xdr:row>
      <xdr:rowOff>28576</xdr:rowOff>
    </xdr:from>
    <xdr:to>
      <xdr:col>3</xdr:col>
      <xdr:colOff>695325</xdr:colOff>
      <xdr:row>14</xdr:row>
      <xdr:rowOff>28576</xdr:rowOff>
    </xdr:to>
    <xdr:sp macro="" textlink="">
      <xdr:nvSpPr>
        <xdr:cNvPr id="9" name="Estrella: 4 puntas 8">
          <a:extLst>
            <a:ext uri="{FF2B5EF4-FFF2-40B4-BE49-F238E27FC236}">
              <a16:creationId xmlns:a16="http://schemas.microsoft.com/office/drawing/2014/main" id="{C542CE08-FDE8-4A5C-9AE3-A96A060F97DD}"/>
            </a:ext>
          </a:extLst>
        </xdr:cNvPr>
        <xdr:cNvSpPr/>
      </xdr:nvSpPr>
      <xdr:spPr>
        <a:xfrm>
          <a:off x="2019300" y="253365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24</xdr:col>
      <xdr:colOff>0</xdr:colOff>
      <xdr:row>5</xdr:row>
      <xdr:rowOff>23812</xdr:rowOff>
    </xdr:from>
    <xdr:to>
      <xdr:col>31</xdr:col>
      <xdr:colOff>676274</xdr:colOff>
      <xdr:row>17</xdr:row>
      <xdr:rowOff>47625</xdr:rowOff>
    </xdr:to>
    <xdr:graphicFrame macro="">
      <xdr:nvGraphicFramePr>
        <xdr:cNvPr id="10" name="Gráfico 9">
          <a:extLst>
            <a:ext uri="{FF2B5EF4-FFF2-40B4-BE49-F238E27FC236}">
              <a16:creationId xmlns:a16="http://schemas.microsoft.com/office/drawing/2014/main" id="{0C057BB6-02D4-4BF2-A692-D1EE077103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419101</xdr:colOff>
      <xdr:row>4</xdr:row>
      <xdr:rowOff>133350</xdr:rowOff>
    </xdr:from>
    <xdr:to>
      <xdr:col>40</xdr:col>
      <xdr:colOff>419100</xdr:colOff>
      <xdr:row>17</xdr:row>
      <xdr:rowOff>171450</xdr:rowOff>
    </xdr:to>
    <xdr:graphicFrame macro="">
      <xdr:nvGraphicFramePr>
        <xdr:cNvPr id="17" name="Gráfico 16">
          <a:extLst>
            <a:ext uri="{FF2B5EF4-FFF2-40B4-BE49-F238E27FC236}">
              <a16:creationId xmlns:a16="http://schemas.microsoft.com/office/drawing/2014/main" id="{1BAA879F-26CA-4B52-B71F-4BCA6F51C1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4762</xdr:colOff>
      <xdr:row>23</xdr:row>
      <xdr:rowOff>23812</xdr:rowOff>
    </xdr:from>
    <xdr:to>
      <xdr:col>32</xdr:col>
      <xdr:colOff>0</xdr:colOff>
      <xdr:row>35</xdr:row>
      <xdr:rowOff>28575</xdr:rowOff>
    </xdr:to>
    <xdr:graphicFrame macro="">
      <xdr:nvGraphicFramePr>
        <xdr:cNvPr id="18" name="Gráfico 17">
          <a:extLst>
            <a:ext uri="{FF2B5EF4-FFF2-40B4-BE49-F238E27FC236}">
              <a16:creationId xmlns:a16="http://schemas.microsoft.com/office/drawing/2014/main" id="{8AF3E1D9-FBC6-443E-AB5A-42995AF48F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504825</xdr:colOff>
      <xdr:row>43</xdr:row>
      <xdr:rowOff>28576</xdr:rowOff>
    </xdr:from>
    <xdr:to>
      <xdr:col>3</xdr:col>
      <xdr:colOff>704850</xdr:colOff>
      <xdr:row>44</xdr:row>
      <xdr:rowOff>28576</xdr:rowOff>
    </xdr:to>
    <xdr:sp macro="" textlink="">
      <xdr:nvSpPr>
        <xdr:cNvPr id="19" name="Estrella: 4 puntas 18">
          <a:extLst>
            <a:ext uri="{FF2B5EF4-FFF2-40B4-BE49-F238E27FC236}">
              <a16:creationId xmlns:a16="http://schemas.microsoft.com/office/drawing/2014/main" id="{D7E2CFA6-BEEF-47DE-9852-C95D90FA3981}"/>
            </a:ext>
          </a:extLst>
        </xdr:cNvPr>
        <xdr:cNvSpPr/>
      </xdr:nvSpPr>
      <xdr:spPr>
        <a:xfrm>
          <a:off x="2486025" y="126682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44</xdr:row>
      <xdr:rowOff>38101</xdr:rowOff>
    </xdr:from>
    <xdr:to>
      <xdr:col>3</xdr:col>
      <xdr:colOff>704850</xdr:colOff>
      <xdr:row>45</xdr:row>
      <xdr:rowOff>38101</xdr:rowOff>
    </xdr:to>
    <xdr:sp macro="" textlink="">
      <xdr:nvSpPr>
        <xdr:cNvPr id="20" name="Estrella: 4 puntas 19">
          <a:extLst>
            <a:ext uri="{FF2B5EF4-FFF2-40B4-BE49-F238E27FC236}">
              <a16:creationId xmlns:a16="http://schemas.microsoft.com/office/drawing/2014/main" id="{BA4ADE5F-6AC3-4CB8-8695-8E33D97E8EB9}"/>
            </a:ext>
          </a:extLst>
        </xdr:cNvPr>
        <xdr:cNvSpPr/>
      </xdr:nvSpPr>
      <xdr:spPr>
        <a:xfrm>
          <a:off x="2486025" y="14859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45</xdr:row>
      <xdr:rowOff>9526</xdr:rowOff>
    </xdr:from>
    <xdr:to>
      <xdr:col>3</xdr:col>
      <xdr:colOff>704850</xdr:colOff>
      <xdr:row>46</xdr:row>
      <xdr:rowOff>9526</xdr:rowOff>
    </xdr:to>
    <xdr:sp macro="" textlink="">
      <xdr:nvSpPr>
        <xdr:cNvPr id="21" name="Estrella: 4 puntas 20">
          <a:extLst>
            <a:ext uri="{FF2B5EF4-FFF2-40B4-BE49-F238E27FC236}">
              <a16:creationId xmlns:a16="http://schemas.microsoft.com/office/drawing/2014/main" id="{194F4033-E41F-42DC-A43C-D0400934ED00}"/>
            </a:ext>
          </a:extLst>
        </xdr:cNvPr>
        <xdr:cNvSpPr/>
      </xdr:nvSpPr>
      <xdr:spPr>
        <a:xfrm>
          <a:off x="2486025" y="16668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46</xdr:row>
      <xdr:rowOff>38101</xdr:rowOff>
    </xdr:from>
    <xdr:to>
      <xdr:col>3</xdr:col>
      <xdr:colOff>695325</xdr:colOff>
      <xdr:row>47</xdr:row>
      <xdr:rowOff>38101</xdr:rowOff>
    </xdr:to>
    <xdr:sp macro="" textlink="">
      <xdr:nvSpPr>
        <xdr:cNvPr id="22" name="Estrella: 4 puntas 21">
          <a:extLst>
            <a:ext uri="{FF2B5EF4-FFF2-40B4-BE49-F238E27FC236}">
              <a16:creationId xmlns:a16="http://schemas.microsoft.com/office/drawing/2014/main" id="{D32E5133-4F8F-4ABE-8C0E-D8F9CAE57C00}"/>
            </a:ext>
          </a:extLst>
        </xdr:cNvPr>
        <xdr:cNvSpPr/>
      </xdr:nvSpPr>
      <xdr:spPr>
        <a:xfrm>
          <a:off x="2476500" y="19050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47</xdr:row>
      <xdr:rowOff>19051</xdr:rowOff>
    </xdr:from>
    <xdr:to>
      <xdr:col>3</xdr:col>
      <xdr:colOff>695325</xdr:colOff>
      <xdr:row>48</xdr:row>
      <xdr:rowOff>19051</xdr:rowOff>
    </xdr:to>
    <xdr:sp macro="" textlink="">
      <xdr:nvSpPr>
        <xdr:cNvPr id="23" name="Estrella: 4 puntas 22">
          <a:extLst>
            <a:ext uri="{FF2B5EF4-FFF2-40B4-BE49-F238E27FC236}">
              <a16:creationId xmlns:a16="http://schemas.microsoft.com/office/drawing/2014/main" id="{89B7E4E2-3BA7-4DBD-A7D4-6399F3BAE9E4}"/>
            </a:ext>
          </a:extLst>
        </xdr:cNvPr>
        <xdr:cNvSpPr/>
      </xdr:nvSpPr>
      <xdr:spPr>
        <a:xfrm>
          <a:off x="2476500" y="20955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57</xdr:row>
      <xdr:rowOff>28576</xdr:rowOff>
    </xdr:from>
    <xdr:to>
      <xdr:col>3</xdr:col>
      <xdr:colOff>704850</xdr:colOff>
      <xdr:row>58</xdr:row>
      <xdr:rowOff>28576</xdr:rowOff>
    </xdr:to>
    <xdr:sp macro="" textlink="">
      <xdr:nvSpPr>
        <xdr:cNvPr id="27" name="Estrella: 4 puntas 26">
          <a:extLst>
            <a:ext uri="{FF2B5EF4-FFF2-40B4-BE49-F238E27FC236}">
              <a16:creationId xmlns:a16="http://schemas.microsoft.com/office/drawing/2014/main" id="{3D27A8FE-DE62-4A1E-A13F-2947BE9D1D7C}"/>
            </a:ext>
          </a:extLst>
        </xdr:cNvPr>
        <xdr:cNvSpPr/>
      </xdr:nvSpPr>
      <xdr:spPr>
        <a:xfrm>
          <a:off x="2486025" y="915352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58</xdr:row>
      <xdr:rowOff>38101</xdr:rowOff>
    </xdr:from>
    <xdr:to>
      <xdr:col>3</xdr:col>
      <xdr:colOff>704850</xdr:colOff>
      <xdr:row>59</xdr:row>
      <xdr:rowOff>38101</xdr:rowOff>
    </xdr:to>
    <xdr:sp macro="" textlink="">
      <xdr:nvSpPr>
        <xdr:cNvPr id="28" name="Estrella: 4 puntas 27">
          <a:extLst>
            <a:ext uri="{FF2B5EF4-FFF2-40B4-BE49-F238E27FC236}">
              <a16:creationId xmlns:a16="http://schemas.microsoft.com/office/drawing/2014/main" id="{D5629C8D-7214-4EED-979B-4FF76C4E057A}"/>
            </a:ext>
          </a:extLst>
        </xdr:cNvPr>
        <xdr:cNvSpPr/>
      </xdr:nvSpPr>
      <xdr:spPr>
        <a:xfrm>
          <a:off x="2486025" y="93726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59</xdr:row>
      <xdr:rowOff>9526</xdr:rowOff>
    </xdr:from>
    <xdr:to>
      <xdr:col>3</xdr:col>
      <xdr:colOff>704850</xdr:colOff>
      <xdr:row>60</xdr:row>
      <xdr:rowOff>9526</xdr:rowOff>
    </xdr:to>
    <xdr:sp macro="" textlink="">
      <xdr:nvSpPr>
        <xdr:cNvPr id="29" name="Estrella: 4 puntas 28">
          <a:extLst>
            <a:ext uri="{FF2B5EF4-FFF2-40B4-BE49-F238E27FC236}">
              <a16:creationId xmlns:a16="http://schemas.microsoft.com/office/drawing/2014/main" id="{89FDB561-6EEA-4FB1-B53B-5620969E760B}"/>
            </a:ext>
          </a:extLst>
        </xdr:cNvPr>
        <xdr:cNvSpPr/>
      </xdr:nvSpPr>
      <xdr:spPr>
        <a:xfrm>
          <a:off x="2486025" y="95535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495300</xdr:colOff>
      <xdr:row>60</xdr:row>
      <xdr:rowOff>38101</xdr:rowOff>
    </xdr:from>
    <xdr:to>
      <xdr:col>3</xdr:col>
      <xdr:colOff>695325</xdr:colOff>
      <xdr:row>61</xdr:row>
      <xdr:rowOff>38101</xdr:rowOff>
    </xdr:to>
    <xdr:sp macro="" textlink="">
      <xdr:nvSpPr>
        <xdr:cNvPr id="30" name="Estrella: 4 puntas 29">
          <a:extLst>
            <a:ext uri="{FF2B5EF4-FFF2-40B4-BE49-F238E27FC236}">
              <a16:creationId xmlns:a16="http://schemas.microsoft.com/office/drawing/2014/main" id="{FA15A751-7A58-4006-B4B7-4B3DE0A00246}"/>
            </a:ext>
          </a:extLst>
        </xdr:cNvPr>
        <xdr:cNvSpPr/>
      </xdr:nvSpPr>
      <xdr:spPr>
        <a:xfrm>
          <a:off x="2476500" y="979170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24</xdr:col>
      <xdr:colOff>9524</xdr:colOff>
      <xdr:row>56</xdr:row>
      <xdr:rowOff>176212</xdr:rowOff>
    </xdr:from>
    <xdr:to>
      <xdr:col>32</xdr:col>
      <xdr:colOff>209549</xdr:colOff>
      <xdr:row>69</xdr:row>
      <xdr:rowOff>190500</xdr:rowOff>
    </xdr:to>
    <xdr:graphicFrame macro="">
      <xdr:nvGraphicFramePr>
        <xdr:cNvPr id="33" name="Gráfico 32">
          <a:extLst>
            <a:ext uri="{FF2B5EF4-FFF2-40B4-BE49-F238E27FC236}">
              <a16:creationId xmlns:a16="http://schemas.microsoft.com/office/drawing/2014/main" id="{D0CD2E61-C97F-400E-A005-8F7ED62F7FF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180975</xdr:colOff>
      <xdr:row>56</xdr:row>
      <xdr:rowOff>176212</xdr:rowOff>
    </xdr:from>
    <xdr:to>
      <xdr:col>40</xdr:col>
      <xdr:colOff>419100</xdr:colOff>
      <xdr:row>69</xdr:row>
      <xdr:rowOff>195262</xdr:rowOff>
    </xdr:to>
    <xdr:graphicFrame macro="">
      <xdr:nvGraphicFramePr>
        <xdr:cNvPr id="34" name="Gráfico 33">
          <a:extLst>
            <a:ext uri="{FF2B5EF4-FFF2-40B4-BE49-F238E27FC236}">
              <a16:creationId xmlns:a16="http://schemas.microsoft.com/office/drawing/2014/main" id="{42E1B2F9-7911-466D-B7E0-92D7952461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504825</xdr:colOff>
      <xdr:row>76</xdr:row>
      <xdr:rowOff>28576</xdr:rowOff>
    </xdr:from>
    <xdr:to>
      <xdr:col>3</xdr:col>
      <xdr:colOff>704850</xdr:colOff>
      <xdr:row>77</xdr:row>
      <xdr:rowOff>28576</xdr:rowOff>
    </xdr:to>
    <xdr:sp macro="" textlink="">
      <xdr:nvSpPr>
        <xdr:cNvPr id="35" name="Estrella: 4 puntas 34">
          <a:extLst>
            <a:ext uri="{FF2B5EF4-FFF2-40B4-BE49-F238E27FC236}">
              <a16:creationId xmlns:a16="http://schemas.microsoft.com/office/drawing/2014/main" id="{2ABBE739-B032-414B-A951-0CE7FDE8DCCC}"/>
            </a:ext>
          </a:extLst>
        </xdr:cNvPr>
        <xdr:cNvSpPr/>
      </xdr:nvSpPr>
      <xdr:spPr>
        <a:xfrm>
          <a:off x="2486025" y="1229677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77</xdr:row>
      <xdr:rowOff>38101</xdr:rowOff>
    </xdr:from>
    <xdr:to>
      <xdr:col>3</xdr:col>
      <xdr:colOff>704850</xdr:colOff>
      <xdr:row>78</xdr:row>
      <xdr:rowOff>38101</xdr:rowOff>
    </xdr:to>
    <xdr:sp macro="" textlink="">
      <xdr:nvSpPr>
        <xdr:cNvPr id="36" name="Estrella: 4 puntas 35">
          <a:extLst>
            <a:ext uri="{FF2B5EF4-FFF2-40B4-BE49-F238E27FC236}">
              <a16:creationId xmlns:a16="http://schemas.microsoft.com/office/drawing/2014/main" id="{E5E740CE-0E52-4602-85ED-79DF705AB287}"/>
            </a:ext>
          </a:extLst>
        </xdr:cNvPr>
        <xdr:cNvSpPr/>
      </xdr:nvSpPr>
      <xdr:spPr>
        <a:xfrm>
          <a:off x="2486025" y="12515851"/>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504825</xdr:colOff>
      <xdr:row>78</xdr:row>
      <xdr:rowOff>9526</xdr:rowOff>
    </xdr:from>
    <xdr:to>
      <xdr:col>3</xdr:col>
      <xdr:colOff>704850</xdr:colOff>
      <xdr:row>79</xdr:row>
      <xdr:rowOff>9526</xdr:rowOff>
    </xdr:to>
    <xdr:sp macro="" textlink="">
      <xdr:nvSpPr>
        <xdr:cNvPr id="37" name="Estrella: 4 puntas 36">
          <a:extLst>
            <a:ext uri="{FF2B5EF4-FFF2-40B4-BE49-F238E27FC236}">
              <a16:creationId xmlns:a16="http://schemas.microsoft.com/office/drawing/2014/main" id="{BCD5D31B-D9B3-4597-AC8B-3AD0717652AB}"/>
            </a:ext>
          </a:extLst>
        </xdr:cNvPr>
        <xdr:cNvSpPr/>
      </xdr:nvSpPr>
      <xdr:spPr>
        <a:xfrm>
          <a:off x="2486025" y="12696826"/>
          <a:ext cx="200025" cy="209550"/>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511175</xdr:colOff>
      <xdr:row>79</xdr:row>
      <xdr:rowOff>30164</xdr:rowOff>
    </xdr:from>
    <xdr:to>
      <xdr:col>3</xdr:col>
      <xdr:colOff>711200</xdr:colOff>
      <xdr:row>80</xdr:row>
      <xdr:rowOff>30164</xdr:rowOff>
    </xdr:to>
    <xdr:sp macro="" textlink="">
      <xdr:nvSpPr>
        <xdr:cNvPr id="38" name="Estrella: 4 puntas 37">
          <a:extLst>
            <a:ext uri="{FF2B5EF4-FFF2-40B4-BE49-F238E27FC236}">
              <a16:creationId xmlns:a16="http://schemas.microsoft.com/office/drawing/2014/main" id="{9419DA67-6E74-4763-BAE4-22E6CC314585}"/>
            </a:ext>
          </a:extLst>
        </xdr:cNvPr>
        <xdr:cNvSpPr/>
      </xdr:nvSpPr>
      <xdr:spPr>
        <a:xfrm>
          <a:off x="2495550" y="16698914"/>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506412</xdr:colOff>
      <xdr:row>80</xdr:row>
      <xdr:rowOff>36513</xdr:rowOff>
    </xdr:from>
    <xdr:to>
      <xdr:col>3</xdr:col>
      <xdr:colOff>706437</xdr:colOff>
      <xdr:row>81</xdr:row>
      <xdr:rowOff>36513</xdr:rowOff>
    </xdr:to>
    <xdr:sp macro="" textlink="">
      <xdr:nvSpPr>
        <xdr:cNvPr id="39" name="Estrella: 4 puntas 38">
          <a:extLst>
            <a:ext uri="{FF2B5EF4-FFF2-40B4-BE49-F238E27FC236}">
              <a16:creationId xmlns:a16="http://schemas.microsoft.com/office/drawing/2014/main" id="{1044BC20-E3D2-42E7-A7DA-89E0D350B1F8}"/>
            </a:ext>
          </a:extLst>
        </xdr:cNvPr>
        <xdr:cNvSpPr/>
      </xdr:nvSpPr>
      <xdr:spPr>
        <a:xfrm>
          <a:off x="2490787" y="16911638"/>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487362</xdr:colOff>
      <xdr:row>84</xdr:row>
      <xdr:rowOff>28576</xdr:rowOff>
    </xdr:from>
    <xdr:to>
      <xdr:col>3</xdr:col>
      <xdr:colOff>687387</xdr:colOff>
      <xdr:row>85</xdr:row>
      <xdr:rowOff>28576</xdr:rowOff>
    </xdr:to>
    <xdr:sp macro="" textlink="">
      <xdr:nvSpPr>
        <xdr:cNvPr id="40" name="Estrella: 4 puntas 39">
          <a:extLst>
            <a:ext uri="{FF2B5EF4-FFF2-40B4-BE49-F238E27FC236}">
              <a16:creationId xmlns:a16="http://schemas.microsoft.com/office/drawing/2014/main" id="{39170AAE-1069-4DB4-BC9D-AC9A9F053557}"/>
            </a:ext>
          </a:extLst>
        </xdr:cNvPr>
        <xdr:cNvSpPr/>
      </xdr:nvSpPr>
      <xdr:spPr>
        <a:xfrm>
          <a:off x="2471737" y="17729201"/>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500062</xdr:colOff>
      <xdr:row>82</xdr:row>
      <xdr:rowOff>41276</xdr:rowOff>
    </xdr:from>
    <xdr:to>
      <xdr:col>3</xdr:col>
      <xdr:colOff>700087</xdr:colOff>
      <xdr:row>83</xdr:row>
      <xdr:rowOff>41276</xdr:rowOff>
    </xdr:to>
    <xdr:sp macro="" textlink="">
      <xdr:nvSpPr>
        <xdr:cNvPr id="41" name="Estrella: 4 puntas 40">
          <a:extLst>
            <a:ext uri="{FF2B5EF4-FFF2-40B4-BE49-F238E27FC236}">
              <a16:creationId xmlns:a16="http://schemas.microsoft.com/office/drawing/2014/main" id="{60ADDECA-09EE-4B2E-A099-3DB94772E0BE}"/>
            </a:ext>
          </a:extLst>
        </xdr:cNvPr>
        <xdr:cNvSpPr/>
      </xdr:nvSpPr>
      <xdr:spPr>
        <a:xfrm>
          <a:off x="2484437" y="17329151"/>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503238</xdr:colOff>
      <xdr:row>81</xdr:row>
      <xdr:rowOff>50801</xdr:rowOff>
    </xdr:from>
    <xdr:to>
      <xdr:col>3</xdr:col>
      <xdr:colOff>703263</xdr:colOff>
      <xdr:row>82</xdr:row>
      <xdr:rowOff>50801</xdr:rowOff>
    </xdr:to>
    <xdr:sp macro="" textlink="">
      <xdr:nvSpPr>
        <xdr:cNvPr id="42" name="Estrella: 4 puntas 41">
          <a:extLst>
            <a:ext uri="{FF2B5EF4-FFF2-40B4-BE49-F238E27FC236}">
              <a16:creationId xmlns:a16="http://schemas.microsoft.com/office/drawing/2014/main" id="{328E3849-7ADA-4610-AFCF-C75CE9DB7C4F}"/>
            </a:ext>
          </a:extLst>
        </xdr:cNvPr>
        <xdr:cNvSpPr/>
      </xdr:nvSpPr>
      <xdr:spPr>
        <a:xfrm>
          <a:off x="2487613" y="17132301"/>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495299</xdr:colOff>
      <xdr:row>83</xdr:row>
      <xdr:rowOff>50802</xdr:rowOff>
    </xdr:from>
    <xdr:to>
      <xdr:col>3</xdr:col>
      <xdr:colOff>695324</xdr:colOff>
      <xdr:row>84</xdr:row>
      <xdr:rowOff>50802</xdr:rowOff>
    </xdr:to>
    <xdr:sp macro="" textlink="">
      <xdr:nvSpPr>
        <xdr:cNvPr id="43" name="Estrella: 4 puntas 42">
          <a:extLst>
            <a:ext uri="{FF2B5EF4-FFF2-40B4-BE49-F238E27FC236}">
              <a16:creationId xmlns:a16="http://schemas.microsoft.com/office/drawing/2014/main" id="{B5C77EA5-F374-4C8E-942F-8EBDEC194A46}"/>
            </a:ext>
          </a:extLst>
        </xdr:cNvPr>
        <xdr:cNvSpPr/>
      </xdr:nvSpPr>
      <xdr:spPr>
        <a:xfrm>
          <a:off x="2479674" y="17545052"/>
          <a:ext cx="200025" cy="206375"/>
        </a:xfrm>
        <a:prstGeom prst="star4">
          <a:avLst/>
        </a:prstGeom>
        <a:solidFill>
          <a:srgbClr val="002060"/>
        </a:solidFill>
        <a:ln>
          <a:solidFill>
            <a:schemeClr val="accent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24</xdr:col>
      <xdr:colOff>9525</xdr:colOff>
      <xdr:row>77</xdr:row>
      <xdr:rowOff>4762</xdr:rowOff>
    </xdr:from>
    <xdr:to>
      <xdr:col>32</xdr:col>
      <xdr:colOff>295275</xdr:colOff>
      <xdr:row>90</xdr:row>
      <xdr:rowOff>23812</xdr:rowOff>
    </xdr:to>
    <xdr:graphicFrame macro="">
      <xdr:nvGraphicFramePr>
        <xdr:cNvPr id="44" name="Gráfico 43">
          <a:extLst>
            <a:ext uri="{FF2B5EF4-FFF2-40B4-BE49-F238E27FC236}">
              <a16:creationId xmlns:a16="http://schemas.microsoft.com/office/drawing/2014/main" id="{1978B042-2094-4477-BE3D-87A52B819B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33</xdr:col>
      <xdr:colOff>495300</xdr:colOff>
      <xdr:row>77</xdr:row>
      <xdr:rowOff>23812</xdr:rowOff>
    </xdr:from>
    <xdr:to>
      <xdr:col>41</xdr:col>
      <xdr:colOff>104775</xdr:colOff>
      <xdr:row>90</xdr:row>
      <xdr:rowOff>42862</xdr:rowOff>
    </xdr:to>
    <xdr:graphicFrame macro="">
      <xdr:nvGraphicFramePr>
        <xdr:cNvPr id="45" name="Gráfico 44">
          <a:extLst>
            <a:ext uri="{FF2B5EF4-FFF2-40B4-BE49-F238E27FC236}">
              <a16:creationId xmlns:a16="http://schemas.microsoft.com/office/drawing/2014/main" id="{D463D51F-12CC-4107-B167-26E4268B2B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463281</xdr:colOff>
      <xdr:row>3</xdr:row>
      <xdr:rowOff>180975</xdr:rowOff>
    </xdr:from>
    <xdr:to>
      <xdr:col>6</xdr:col>
      <xdr:colOff>1247774</xdr:colOff>
      <xdr:row>7</xdr:row>
      <xdr:rowOff>47625</xdr:rowOff>
    </xdr:to>
    <xdr:pic>
      <xdr:nvPicPr>
        <xdr:cNvPr id="2" name="31 Imagen" descr="PEST1.gif">
          <a:extLst>
            <a:ext uri="{FF2B5EF4-FFF2-40B4-BE49-F238E27FC236}">
              <a16:creationId xmlns:a16="http://schemas.microsoft.com/office/drawing/2014/main" id="{DABD0FB6-30D8-4213-80F4-9F5A8595635C}"/>
            </a:ext>
          </a:extLst>
        </xdr:cNvPr>
        <xdr:cNvPicPr>
          <a:picLocks noChangeAspect="1"/>
        </xdr:cNvPicPr>
      </xdr:nvPicPr>
      <xdr:blipFill>
        <a:blip xmlns:r="http://schemas.openxmlformats.org/officeDocument/2006/relationships" r:embed="rId1" cstate="print"/>
        <a:stretch>
          <a:fillRect/>
        </a:stretch>
      </xdr:blipFill>
      <xdr:spPr>
        <a:xfrm>
          <a:off x="4635231" y="1162050"/>
          <a:ext cx="784493" cy="1228725"/>
        </a:xfrm>
        <a:prstGeom prst="rect">
          <a:avLst/>
        </a:prstGeom>
      </xdr:spPr>
    </xdr:pic>
    <xdr:clientData/>
  </xdr:twoCellAnchor>
  <xdr:twoCellAnchor editAs="oneCell">
    <xdr:from>
      <xdr:col>7</xdr:col>
      <xdr:colOff>323849</xdr:colOff>
      <xdr:row>3</xdr:row>
      <xdr:rowOff>180975</xdr:rowOff>
    </xdr:from>
    <xdr:to>
      <xdr:col>7</xdr:col>
      <xdr:colOff>1038224</xdr:colOff>
      <xdr:row>7</xdr:row>
      <xdr:rowOff>35269</xdr:rowOff>
    </xdr:to>
    <xdr:pic>
      <xdr:nvPicPr>
        <xdr:cNvPr id="3" name="32 Imagen" descr="PEST002.gif">
          <a:extLst>
            <a:ext uri="{FF2B5EF4-FFF2-40B4-BE49-F238E27FC236}">
              <a16:creationId xmlns:a16="http://schemas.microsoft.com/office/drawing/2014/main" id="{2BB56B7E-9701-429C-A12F-15F3B5DD74D7}"/>
            </a:ext>
          </a:extLst>
        </xdr:cNvPr>
        <xdr:cNvPicPr>
          <a:picLocks noChangeAspect="1"/>
        </xdr:cNvPicPr>
      </xdr:nvPicPr>
      <xdr:blipFill>
        <a:blip xmlns:r="http://schemas.openxmlformats.org/officeDocument/2006/relationships" r:embed="rId2" cstate="print"/>
        <a:stretch>
          <a:fillRect/>
        </a:stretch>
      </xdr:blipFill>
      <xdr:spPr>
        <a:xfrm>
          <a:off x="6276974" y="1162050"/>
          <a:ext cx="714375" cy="1216369"/>
        </a:xfrm>
        <a:prstGeom prst="rect">
          <a:avLst/>
        </a:prstGeom>
      </xdr:spPr>
    </xdr:pic>
    <xdr:clientData/>
  </xdr:twoCellAnchor>
  <xdr:twoCellAnchor editAs="oneCell">
    <xdr:from>
      <xdr:col>6</xdr:col>
      <xdr:colOff>466725</xdr:colOff>
      <xdr:row>10</xdr:row>
      <xdr:rowOff>19050</xdr:rowOff>
    </xdr:from>
    <xdr:to>
      <xdr:col>6</xdr:col>
      <xdr:colOff>1295400</xdr:colOff>
      <xdr:row>15</xdr:row>
      <xdr:rowOff>34833</xdr:rowOff>
    </xdr:to>
    <xdr:pic>
      <xdr:nvPicPr>
        <xdr:cNvPr id="4" name="43 Imagen" descr="PEST003.gif">
          <a:extLst>
            <a:ext uri="{FF2B5EF4-FFF2-40B4-BE49-F238E27FC236}">
              <a16:creationId xmlns:a16="http://schemas.microsoft.com/office/drawing/2014/main" id="{DDEC4CF2-13A6-4D1D-B5E5-E289352D8F6F}"/>
            </a:ext>
          </a:extLst>
        </xdr:cNvPr>
        <xdr:cNvPicPr>
          <a:picLocks noChangeAspect="1"/>
        </xdr:cNvPicPr>
      </xdr:nvPicPr>
      <xdr:blipFill>
        <a:blip xmlns:r="http://schemas.openxmlformats.org/officeDocument/2006/relationships" r:embed="rId3" cstate="print"/>
        <a:stretch>
          <a:fillRect/>
        </a:stretch>
      </xdr:blipFill>
      <xdr:spPr>
        <a:xfrm>
          <a:off x="4638675" y="2971800"/>
          <a:ext cx="828675" cy="1120683"/>
        </a:xfrm>
        <a:prstGeom prst="rect">
          <a:avLst/>
        </a:prstGeom>
      </xdr:spPr>
    </xdr:pic>
    <xdr:clientData/>
  </xdr:twoCellAnchor>
  <xdr:twoCellAnchor editAs="oneCell">
    <xdr:from>
      <xdr:col>7</xdr:col>
      <xdr:colOff>257175</xdr:colOff>
      <xdr:row>10</xdr:row>
      <xdr:rowOff>38100</xdr:rowOff>
    </xdr:from>
    <xdr:to>
      <xdr:col>7</xdr:col>
      <xdr:colOff>1206253</xdr:colOff>
      <xdr:row>15</xdr:row>
      <xdr:rowOff>83154</xdr:rowOff>
    </xdr:to>
    <xdr:pic>
      <xdr:nvPicPr>
        <xdr:cNvPr id="5" name="44 Imagen" descr="PEST004.gif">
          <a:extLst>
            <a:ext uri="{FF2B5EF4-FFF2-40B4-BE49-F238E27FC236}">
              <a16:creationId xmlns:a16="http://schemas.microsoft.com/office/drawing/2014/main" id="{9A1A096A-17E4-434C-AF51-9DC75ED96E6F}"/>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colorTemperature colorTemp="5300"/>
                  </a14:imgEffect>
                  <a14:imgEffect>
                    <a14:saturation sat="400000"/>
                  </a14:imgEffect>
                </a14:imgLayer>
              </a14:imgProps>
            </a:ext>
          </a:extLst>
        </a:blip>
        <a:stretch>
          <a:fillRect/>
        </a:stretch>
      </xdr:blipFill>
      <xdr:spPr>
        <a:xfrm>
          <a:off x="6210300" y="3000375"/>
          <a:ext cx="949078" cy="1149954"/>
        </a:xfrm>
        <a:prstGeom prst="rect">
          <a:avLst/>
        </a:prstGeom>
        <a:solidFill>
          <a:srgbClr val="974507"/>
        </a:solidFill>
      </xdr:spPr>
    </xdr:pic>
    <xdr:clientData/>
  </xdr:twoCellAnchor>
  <xdr:twoCellAnchor editAs="oneCell">
    <xdr:from>
      <xdr:col>6</xdr:col>
      <xdr:colOff>495300</xdr:colOff>
      <xdr:row>16</xdr:row>
      <xdr:rowOff>9525</xdr:rowOff>
    </xdr:from>
    <xdr:to>
      <xdr:col>6</xdr:col>
      <xdr:colOff>1238250</xdr:colOff>
      <xdr:row>21</xdr:row>
      <xdr:rowOff>8763</xdr:rowOff>
    </xdr:to>
    <xdr:pic>
      <xdr:nvPicPr>
        <xdr:cNvPr id="6" name="47 Imagen" descr="PESTEL.gif">
          <a:extLst>
            <a:ext uri="{FF2B5EF4-FFF2-40B4-BE49-F238E27FC236}">
              <a16:creationId xmlns:a16="http://schemas.microsoft.com/office/drawing/2014/main" id="{B617EB57-D236-46A2-A5B1-3E6457E5802A}"/>
            </a:ext>
          </a:extLst>
        </xdr:cNvPr>
        <xdr:cNvPicPr>
          <a:picLocks noChangeAspect="1"/>
        </xdr:cNvPicPr>
      </xdr:nvPicPr>
      <xdr:blipFill>
        <a:blip xmlns:r="http://schemas.openxmlformats.org/officeDocument/2006/relationships" r:embed="rId6" cstate="print"/>
        <a:stretch>
          <a:fillRect/>
        </a:stretch>
      </xdr:blipFill>
      <xdr:spPr>
        <a:xfrm>
          <a:off x="4667250" y="4124325"/>
          <a:ext cx="742950" cy="9707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53975</xdr:colOff>
      <xdr:row>1</xdr:row>
      <xdr:rowOff>0</xdr:rowOff>
    </xdr:from>
    <xdr:to>
      <xdr:col>14</xdr:col>
      <xdr:colOff>277283</xdr:colOff>
      <xdr:row>19</xdr:row>
      <xdr:rowOff>152400</xdr:rowOff>
    </xdr:to>
    <xdr:pic>
      <xdr:nvPicPr>
        <xdr:cNvPr id="2" name="Imagen 1">
          <a:extLst>
            <a:ext uri="{FF2B5EF4-FFF2-40B4-BE49-F238E27FC236}">
              <a16:creationId xmlns:a16="http://schemas.microsoft.com/office/drawing/2014/main" id="{B6B7BF58-8275-0E20-6D0C-C12B670396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975" y="647700"/>
          <a:ext cx="8957733" cy="503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557315</xdr:colOff>
      <xdr:row>3</xdr:row>
      <xdr:rowOff>3445</xdr:rowOff>
    </xdr:from>
    <xdr:to>
      <xdr:col>14</xdr:col>
      <xdr:colOff>374921</xdr:colOff>
      <xdr:row>25</xdr:row>
      <xdr:rowOff>185722</xdr:rowOff>
    </xdr:to>
    <xdr:pic>
      <xdr:nvPicPr>
        <xdr:cNvPr id="3" name="Imagen 2">
          <a:extLst>
            <a:ext uri="{FF2B5EF4-FFF2-40B4-BE49-F238E27FC236}">
              <a16:creationId xmlns:a16="http://schemas.microsoft.com/office/drawing/2014/main" id="{FA1E40A7-916C-ED7A-3F2E-AD672EAE88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1145" y="773551"/>
          <a:ext cx="9241276" cy="4559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4</xdr:row>
      <xdr:rowOff>38099</xdr:rowOff>
    </xdr:from>
    <xdr:to>
      <xdr:col>7</xdr:col>
      <xdr:colOff>733425</xdr:colOff>
      <xdr:row>12</xdr:row>
      <xdr:rowOff>54697</xdr:rowOff>
    </xdr:to>
    <xdr:pic>
      <xdr:nvPicPr>
        <xdr:cNvPr id="3" name="Imagen 2">
          <a:extLst>
            <a:ext uri="{FF2B5EF4-FFF2-40B4-BE49-F238E27FC236}">
              <a16:creationId xmlns:a16="http://schemas.microsoft.com/office/drawing/2014/main" id="{443FE8DB-4AD0-996E-67EE-21FD9351580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852" t="629" r="5795" b="1886"/>
        <a:stretch/>
      </xdr:blipFill>
      <xdr:spPr>
        <a:xfrm>
          <a:off x="4362450" y="1095374"/>
          <a:ext cx="1447800" cy="158822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323850</xdr:colOff>
          <xdr:row>1</xdr:row>
          <xdr:rowOff>19050</xdr:rowOff>
        </xdr:from>
        <xdr:to>
          <xdr:col>11</xdr:col>
          <xdr:colOff>266700</xdr:colOff>
          <xdr:row>23</xdr:row>
          <xdr:rowOff>104775</xdr:rowOff>
        </xdr:to>
        <xdr:sp macro="" textlink="">
          <xdr:nvSpPr>
            <xdr:cNvPr id="47122" name="Object 18" hidden="1">
              <a:extLst>
                <a:ext uri="{63B3BB69-23CF-44E3-9099-C40C66FF867C}">
                  <a14:compatExt spid="_x0000_s47122"/>
                </a:ext>
                <a:ext uri="{FF2B5EF4-FFF2-40B4-BE49-F238E27FC236}">
                  <a16:creationId xmlns:a16="http://schemas.microsoft.com/office/drawing/2014/main" id="{00000000-0008-0000-1200-000012B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1</xdr:col>
      <xdr:colOff>38099</xdr:colOff>
      <xdr:row>1</xdr:row>
      <xdr:rowOff>50347</xdr:rowOff>
    </xdr:from>
    <xdr:to>
      <xdr:col>1</xdr:col>
      <xdr:colOff>1285874</xdr:colOff>
      <xdr:row>4</xdr:row>
      <xdr:rowOff>6804</xdr:rowOff>
    </xdr:to>
    <xdr:pic>
      <xdr:nvPicPr>
        <xdr:cNvPr id="2" name="Imagen 1">
          <a:extLst>
            <a:ext uri="{FF2B5EF4-FFF2-40B4-BE49-F238E27FC236}">
              <a16:creationId xmlns:a16="http://schemas.microsoft.com/office/drawing/2014/main" id="{7174E819-A68C-4CEB-A83B-91319F072352}"/>
            </a:ext>
          </a:extLst>
        </xdr:cNvPr>
        <xdr:cNvPicPr/>
      </xdr:nvPicPr>
      <xdr:blipFill rotWithShape="1">
        <a:blip xmlns:r="http://schemas.openxmlformats.org/officeDocument/2006/relationships" r:embed="rId1"/>
        <a:srcRect l="53411" t="45884" r="30874" b="44757"/>
        <a:stretch/>
      </xdr:blipFill>
      <xdr:spPr bwMode="auto">
        <a:xfrm>
          <a:off x="695324" y="250372"/>
          <a:ext cx="1247775" cy="804182"/>
        </a:xfrm>
        <a:prstGeom prst="rect">
          <a:avLst/>
        </a:prstGeom>
        <a:ln>
          <a:noFill/>
        </a:ln>
        <a:extLst>
          <a:ext uri="{53640926-AAD7-44D8-BBD7-CCE9431645EC}">
            <a14:shadowObscured xmlns:a14="http://schemas.microsoft.com/office/drawing/2010/main"/>
          </a:ext>
        </a:extLst>
      </xdr:spPr>
    </xdr:pic>
    <xdr:clientData/>
  </xdr:twoCellAnchor>
  <xdr:oneCellAnchor>
    <xdr:from>
      <xdr:col>1</xdr:col>
      <xdr:colOff>38099</xdr:colOff>
      <xdr:row>16</xdr:row>
      <xdr:rowOff>50347</xdr:rowOff>
    </xdr:from>
    <xdr:ext cx="1247775" cy="800100"/>
    <xdr:pic>
      <xdr:nvPicPr>
        <xdr:cNvPr id="3" name="Imagen 2">
          <a:extLst>
            <a:ext uri="{FF2B5EF4-FFF2-40B4-BE49-F238E27FC236}">
              <a16:creationId xmlns:a16="http://schemas.microsoft.com/office/drawing/2014/main" id="{27C86A30-E647-43FA-8083-78D15312E654}"/>
            </a:ext>
          </a:extLst>
        </xdr:cNvPr>
        <xdr:cNvPicPr/>
      </xdr:nvPicPr>
      <xdr:blipFill rotWithShape="1">
        <a:blip xmlns:r="http://schemas.openxmlformats.org/officeDocument/2006/relationships" r:embed="rId1"/>
        <a:srcRect l="53411" t="45884" r="30874" b="44757"/>
        <a:stretch/>
      </xdr:blipFill>
      <xdr:spPr bwMode="auto">
        <a:xfrm>
          <a:off x="695324" y="8089447"/>
          <a:ext cx="1247775" cy="80010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mailto:grupogphuis@gmail.com" TargetMode="External"/><Relationship Id="rId1" Type="http://schemas.openxmlformats.org/officeDocument/2006/relationships/hyperlink" Target="http://albatros.uis.edu.co/eisi/grupo/gph/"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7.bin"/><Relationship Id="rId5" Type="http://schemas.openxmlformats.org/officeDocument/2006/relationships/image" Target="../media/image10.emf"/><Relationship Id="rId4" Type="http://schemas.openxmlformats.org/officeDocument/2006/relationships/package" Target="../embeddings/Microsoft_Word_Document.docx"/></Relationships>
</file>

<file path=xl/worksheets/_rels/sheet2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29488-C5E8-43F4-8310-564BE662D607}">
  <dimension ref="A1:A21"/>
  <sheetViews>
    <sheetView showGridLines="0" topLeftCell="A2" zoomScale="90" zoomScaleNormal="90" workbookViewId="0">
      <selection activeCell="R27" sqref="R27"/>
    </sheetView>
  </sheetViews>
  <sheetFormatPr baseColWidth="10" defaultRowHeight="15" x14ac:dyDescent="0.25"/>
  <cols>
    <col min="1" max="1" width="9.28515625" customWidth="1"/>
    <col min="10" max="10" width="14.140625" customWidth="1"/>
  </cols>
  <sheetData>
    <row r="1" ht="12.75" customHeight="1" x14ac:dyDescent="0.25"/>
    <row r="21" ht="24" customHeight="1" x14ac:dyDescent="0.25"/>
  </sheetData>
  <customSheetViews>
    <customSheetView guid="{144BC594-B7D3-446D-9E41-789FEA708836}" showGridLines="0" topLeftCell="A5">
      <selection activeCell="M16" sqref="M16"/>
      <pageMargins left="0.7" right="0.7" top="0.75" bottom="0.75" header="0.3" footer="0.3"/>
    </customSheetView>
  </customSheetView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942A1-7649-4BCA-A21B-08C8C7B9CE22}">
  <sheetPr>
    <tabColor rgb="FFFF0000"/>
  </sheetPr>
  <dimension ref="B1:N21"/>
  <sheetViews>
    <sheetView showGridLines="0" topLeftCell="B1" zoomScale="120" zoomScaleNormal="120" workbookViewId="0">
      <pane ySplit="1" topLeftCell="A3" activePane="bottomLeft" state="frozen"/>
      <selection activeCell="A6" sqref="A6:D28"/>
      <selection pane="bottomLeft" activeCell="F17" sqref="F17"/>
    </sheetView>
  </sheetViews>
  <sheetFormatPr baseColWidth="10" defaultRowHeight="15" x14ac:dyDescent="0.25"/>
  <cols>
    <col min="1" max="1" width="13.42578125" customWidth="1"/>
    <col min="2" max="2" width="6.140625" customWidth="1"/>
    <col min="3" max="3" width="13" customWidth="1"/>
    <col min="4" max="4" width="12.7109375" customWidth="1"/>
    <col min="5" max="5" width="4.42578125" customWidth="1"/>
    <col min="6" max="6" width="13.5703125" customWidth="1"/>
    <col min="7" max="7" width="13.85546875" customWidth="1"/>
    <col min="8" max="8" width="4.42578125" customWidth="1"/>
    <col min="9" max="9" width="17" customWidth="1"/>
    <col min="10" max="10" width="17.28515625" customWidth="1"/>
    <col min="11" max="11" width="3.7109375" customWidth="1"/>
    <col min="12" max="12" width="23.140625" customWidth="1"/>
    <col min="13" max="13" width="18.42578125" customWidth="1"/>
    <col min="14" max="14" width="6.28515625" customWidth="1"/>
  </cols>
  <sheetData>
    <row r="1" spans="2:14" ht="46.5" customHeight="1" x14ac:dyDescent="0.25">
      <c r="B1" s="701" t="s">
        <v>62</v>
      </c>
      <c r="C1" s="701"/>
      <c r="D1" s="701"/>
      <c r="E1" s="701"/>
      <c r="F1" s="701"/>
      <c r="G1" s="701"/>
      <c r="H1" s="701"/>
      <c r="I1" s="701"/>
      <c r="J1" s="701"/>
      <c r="K1" s="701"/>
      <c r="L1" s="701"/>
      <c r="M1" s="701"/>
      <c r="N1" s="701"/>
    </row>
    <row r="2" spans="2:14" x14ac:dyDescent="0.25">
      <c r="B2" s="701"/>
      <c r="C2" s="701"/>
      <c r="D2" s="701"/>
      <c r="E2" s="701"/>
      <c r="F2" s="701"/>
      <c r="G2" s="701"/>
      <c r="H2" s="701"/>
      <c r="I2" s="701"/>
      <c r="J2" s="701"/>
      <c r="K2" s="701"/>
      <c r="L2" s="701"/>
      <c r="M2" s="701"/>
      <c r="N2" s="701"/>
    </row>
    <row r="3" spans="2:14" ht="9" customHeight="1" x14ac:dyDescent="0.25">
      <c r="B3" s="5"/>
      <c r="C3" s="6"/>
      <c r="D3" s="6"/>
      <c r="E3" s="6"/>
      <c r="F3" s="6"/>
      <c r="G3" s="6"/>
      <c r="H3" s="6"/>
      <c r="I3" s="6"/>
      <c r="J3" s="6"/>
      <c r="K3" s="6"/>
      <c r="L3" s="6"/>
      <c r="M3" s="6"/>
      <c r="N3" s="7"/>
    </row>
    <row r="4" spans="2:14" s="2" customFormat="1" ht="40.5" customHeight="1" x14ac:dyDescent="0.25">
      <c r="B4" s="8"/>
      <c r="C4" s="703" t="s">
        <v>45</v>
      </c>
      <c r="D4" s="703"/>
      <c r="E4" s="9"/>
      <c r="F4" s="704" t="s">
        <v>48</v>
      </c>
      <c r="G4" s="704"/>
      <c r="H4" s="9"/>
      <c r="I4" s="705" t="s">
        <v>55</v>
      </c>
      <c r="J4" s="705"/>
      <c r="K4" s="9"/>
      <c r="L4" s="706" t="s">
        <v>56</v>
      </c>
      <c r="M4" s="706"/>
      <c r="N4" s="10"/>
    </row>
    <row r="5" spans="2:14" s="4" customFormat="1" ht="9.75" customHeight="1" x14ac:dyDescent="0.25">
      <c r="B5" s="8"/>
      <c r="C5" s="9"/>
      <c r="D5" s="9"/>
      <c r="E5" s="9"/>
      <c r="F5" s="9"/>
      <c r="G5" s="9"/>
      <c r="H5" s="9"/>
      <c r="I5" s="9"/>
      <c r="J5" s="9"/>
      <c r="K5" s="9"/>
      <c r="L5" s="9"/>
      <c r="M5" s="9"/>
      <c r="N5" s="10"/>
    </row>
    <row r="6" spans="2:14" ht="30" customHeight="1" x14ac:dyDescent="0.25">
      <c r="B6" s="11"/>
      <c r="C6" s="694" t="s">
        <v>46</v>
      </c>
      <c r="D6" s="694"/>
      <c r="E6" s="12"/>
      <c r="F6" s="695" t="s">
        <v>479</v>
      </c>
      <c r="G6" s="695"/>
      <c r="H6" s="12"/>
      <c r="I6" s="700" t="s">
        <v>59</v>
      </c>
      <c r="J6" s="700"/>
      <c r="K6" s="12"/>
      <c r="L6" s="700" t="s">
        <v>595</v>
      </c>
      <c r="M6" s="700"/>
      <c r="N6" s="13"/>
    </row>
    <row r="7" spans="2:14" ht="9" customHeight="1" x14ac:dyDescent="0.25">
      <c r="B7" s="11"/>
      <c r="C7" s="14"/>
      <c r="D7" s="14"/>
      <c r="E7" s="12"/>
      <c r="F7" s="12"/>
      <c r="G7" s="12"/>
      <c r="H7" s="12"/>
      <c r="I7" s="12"/>
      <c r="J7" s="12"/>
      <c r="K7" s="12"/>
      <c r="L7" s="12"/>
      <c r="M7" s="12"/>
      <c r="N7" s="13"/>
    </row>
    <row r="8" spans="2:14" ht="30.75" customHeight="1" x14ac:dyDescent="0.25">
      <c r="B8" s="11"/>
      <c r="C8" s="693" t="s">
        <v>226</v>
      </c>
      <c r="D8" s="693"/>
      <c r="E8" s="12"/>
      <c r="F8" s="695" t="s">
        <v>478</v>
      </c>
      <c r="G8" s="695"/>
      <c r="H8" s="12"/>
      <c r="I8" s="693" t="s">
        <v>57</v>
      </c>
      <c r="J8" s="693"/>
      <c r="K8" s="12"/>
      <c r="L8" s="700" t="s">
        <v>633</v>
      </c>
      <c r="M8" s="700"/>
      <c r="N8" s="13"/>
    </row>
    <row r="9" spans="2:14" ht="7.5" customHeight="1" x14ac:dyDescent="0.25">
      <c r="B9" s="11"/>
      <c r="C9" s="12"/>
      <c r="D9" s="12"/>
      <c r="E9" s="12"/>
      <c r="F9" s="12"/>
      <c r="G9" s="12"/>
      <c r="H9" s="12"/>
      <c r="I9" s="12"/>
      <c r="J9" s="12"/>
      <c r="K9" s="12"/>
      <c r="L9" s="12"/>
      <c r="M9" s="12"/>
      <c r="N9" s="13"/>
    </row>
    <row r="10" spans="2:14" ht="30" customHeight="1" x14ac:dyDescent="0.25">
      <c r="B10" s="11"/>
      <c r="C10" s="696" t="s">
        <v>70</v>
      </c>
      <c r="D10" s="696"/>
      <c r="E10" s="12"/>
      <c r="F10" s="12"/>
      <c r="G10" s="12"/>
      <c r="H10" s="12"/>
      <c r="I10" s="693" t="s">
        <v>58</v>
      </c>
      <c r="J10" s="693"/>
      <c r="K10" s="12"/>
      <c r="L10" s="700" t="s">
        <v>634</v>
      </c>
      <c r="M10" s="700"/>
      <c r="N10" s="13"/>
    </row>
    <row r="11" spans="2:14" ht="7.5" customHeight="1" x14ac:dyDescent="0.25">
      <c r="B11" s="11"/>
      <c r="C11" s="12"/>
      <c r="D11" s="12"/>
      <c r="E11" s="12"/>
      <c r="F11" s="12"/>
      <c r="G11" s="12"/>
      <c r="H11" s="12"/>
      <c r="I11" s="12"/>
      <c r="J11" s="12"/>
      <c r="K11" s="12"/>
      <c r="L11" s="12"/>
      <c r="M11" s="12"/>
      <c r="N11" s="13"/>
    </row>
    <row r="12" spans="2:14" ht="30" customHeight="1" x14ac:dyDescent="0.25">
      <c r="B12" s="11"/>
      <c r="C12" s="693" t="s">
        <v>53</v>
      </c>
      <c r="D12" s="693"/>
      <c r="E12" s="15"/>
      <c r="F12" s="12"/>
      <c r="G12" s="12"/>
      <c r="H12" s="12"/>
      <c r="I12" s="700" t="s">
        <v>60</v>
      </c>
      <c r="J12" s="700"/>
      <c r="K12" s="12"/>
      <c r="L12" s="12"/>
      <c r="M12" s="12"/>
      <c r="N12" s="13"/>
    </row>
    <row r="13" spans="2:14" ht="6" customHeight="1" x14ac:dyDescent="0.25">
      <c r="B13" s="11"/>
      <c r="C13" s="12"/>
      <c r="D13" s="12"/>
      <c r="E13" s="12"/>
      <c r="F13" s="12"/>
      <c r="G13" s="12"/>
      <c r="H13" s="12"/>
      <c r="I13" s="12"/>
      <c r="J13" s="12"/>
      <c r="K13" s="12"/>
      <c r="L13" s="12"/>
      <c r="M13" s="12"/>
      <c r="N13" s="13"/>
    </row>
    <row r="14" spans="2:14" ht="30.75" customHeight="1" x14ac:dyDescent="0.25">
      <c r="B14" s="11"/>
      <c r="C14" s="1060" t="s">
        <v>52</v>
      </c>
      <c r="D14" s="1060"/>
      <c r="E14" s="1061"/>
      <c r="F14" s="12"/>
      <c r="G14" s="12"/>
      <c r="H14" s="12"/>
      <c r="I14" s="700" t="s">
        <v>61</v>
      </c>
      <c r="J14" s="700"/>
      <c r="K14" s="12"/>
      <c r="L14" s="12"/>
      <c r="M14" s="12"/>
      <c r="N14" s="13"/>
    </row>
    <row r="15" spans="2:14" ht="6" customHeight="1" x14ac:dyDescent="0.25">
      <c r="B15" s="11"/>
      <c r="C15" s="12"/>
      <c r="D15" s="12"/>
      <c r="E15" s="12"/>
      <c r="F15" s="12"/>
      <c r="G15" s="12"/>
      <c r="H15" s="12"/>
      <c r="I15" s="12"/>
      <c r="J15" s="12"/>
      <c r="K15" s="12"/>
      <c r="L15" s="12"/>
      <c r="M15" s="12"/>
      <c r="N15" s="13"/>
    </row>
    <row r="16" spans="2:14" ht="30" customHeight="1" x14ac:dyDescent="0.25">
      <c r="B16" s="11"/>
      <c r="C16" s="702" t="s">
        <v>47</v>
      </c>
      <c r="D16" s="702"/>
      <c r="E16" s="12"/>
      <c r="F16" s="12"/>
      <c r="G16" s="12"/>
      <c r="H16" s="12"/>
      <c r="I16" s="12"/>
      <c r="J16" s="12"/>
      <c r="K16" s="12"/>
      <c r="L16" s="12"/>
      <c r="M16" s="12"/>
      <c r="N16" s="13"/>
    </row>
    <row r="17" spans="2:14" ht="7.5" customHeight="1" x14ac:dyDescent="0.25">
      <c r="B17" s="11"/>
      <c r="C17" s="15"/>
      <c r="D17" s="15"/>
      <c r="E17" s="12"/>
      <c r="F17" s="12"/>
      <c r="G17" s="12"/>
      <c r="H17" s="12"/>
      <c r="I17" s="12"/>
      <c r="J17" s="12"/>
      <c r="K17" s="12"/>
      <c r="L17" s="12"/>
      <c r="M17" s="12"/>
      <c r="N17" s="13"/>
    </row>
    <row r="18" spans="2:14" ht="30" customHeight="1" x14ac:dyDescent="0.25">
      <c r="B18" s="11"/>
      <c r="C18" s="693" t="s">
        <v>54</v>
      </c>
      <c r="D18" s="693"/>
      <c r="E18" s="12"/>
      <c r="F18" s="12"/>
      <c r="G18" s="12"/>
      <c r="H18" s="12"/>
      <c r="I18" s="12"/>
      <c r="J18" s="12"/>
      <c r="K18" s="12"/>
      <c r="L18" s="12"/>
      <c r="M18" s="12"/>
      <c r="N18" s="13"/>
    </row>
    <row r="19" spans="2:14" ht="7.5" customHeight="1" x14ac:dyDescent="0.25">
      <c r="B19" s="11"/>
      <c r="C19" s="12"/>
      <c r="D19" s="12"/>
      <c r="E19" s="12"/>
      <c r="F19" s="12"/>
      <c r="G19" s="12"/>
      <c r="H19" s="12"/>
      <c r="I19" s="12"/>
      <c r="J19" s="12"/>
      <c r="K19" s="12"/>
      <c r="L19" s="12"/>
      <c r="M19" s="12"/>
      <c r="N19" s="13"/>
    </row>
    <row r="20" spans="2:14" ht="30.75" customHeight="1" x14ac:dyDescent="0.25">
      <c r="B20" s="11"/>
      <c r="C20" s="697" t="s">
        <v>566</v>
      </c>
      <c r="D20" s="698"/>
      <c r="E20" s="698"/>
      <c r="F20" s="698"/>
      <c r="G20" s="699"/>
      <c r="H20" s="12"/>
      <c r="I20" s="12"/>
      <c r="J20" s="12"/>
      <c r="K20" s="12"/>
      <c r="L20" s="12"/>
      <c r="M20" s="12"/>
      <c r="N20" s="13"/>
    </row>
    <row r="21" spans="2:14" x14ac:dyDescent="0.25">
      <c r="B21" s="16"/>
      <c r="C21" s="17"/>
      <c r="D21" s="17"/>
      <c r="E21" s="17"/>
      <c r="F21" s="17"/>
      <c r="G21" s="17"/>
      <c r="H21" s="17"/>
      <c r="I21" s="17"/>
      <c r="J21" s="17"/>
      <c r="K21" s="17"/>
      <c r="L21" s="17"/>
      <c r="M21" s="17"/>
      <c r="N21" s="18"/>
    </row>
  </sheetData>
  <customSheetViews>
    <customSheetView guid="{144BC594-B7D3-446D-9E41-789FEA708836}" scale="80" showGridLines="0">
      <pane ySplit="1" topLeftCell="A2" activePane="bottomLeft" state="frozen"/>
      <selection pane="bottomLeft" activeCell="F6" sqref="F6:G6"/>
      <pageMargins left="0.7" right="0.7" top="0.75" bottom="0.75" header="0.3" footer="0.3"/>
      <pageSetup orientation="portrait" r:id="rId1"/>
    </customSheetView>
  </customSheetViews>
  <mergeCells count="22">
    <mergeCell ref="C20:G20"/>
    <mergeCell ref="I12:J12"/>
    <mergeCell ref="I14:J14"/>
    <mergeCell ref="B1:N2"/>
    <mergeCell ref="I8:J8"/>
    <mergeCell ref="I10:J10"/>
    <mergeCell ref="L6:M6"/>
    <mergeCell ref="L8:M8"/>
    <mergeCell ref="L10:M10"/>
    <mergeCell ref="C16:D16"/>
    <mergeCell ref="C4:D4"/>
    <mergeCell ref="F4:G4"/>
    <mergeCell ref="I4:J4"/>
    <mergeCell ref="L4:M4"/>
    <mergeCell ref="I6:J6"/>
    <mergeCell ref="C18:D18"/>
    <mergeCell ref="C12:D12"/>
    <mergeCell ref="C6:D6"/>
    <mergeCell ref="F6:G6"/>
    <mergeCell ref="F8:G8"/>
    <mergeCell ref="C8:D8"/>
    <mergeCell ref="C10:D10"/>
  </mergeCells>
  <hyperlinks>
    <hyperlink ref="C4:D4" location="'1a'!A1" display="FASE 1: DIAGNÓSTICO" xr:uid="{A202D3DC-C30E-4E9B-A8D6-AC56FE234FF6}"/>
    <hyperlink ref="C16:D16" location="'1b'!A1" display="1b. Externo" xr:uid="{1939AA89-F318-4F71-9CE0-28C4C2288224}"/>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5A59-D1B3-4FB1-B313-660B5903FAC3}">
  <sheetPr>
    <tabColor theme="9" tint="0.39997558519241921"/>
  </sheetPr>
  <dimension ref="A1:M18"/>
  <sheetViews>
    <sheetView showGridLines="0" workbookViewId="0">
      <pane ySplit="1" topLeftCell="A2" activePane="bottomLeft" state="frozen"/>
      <selection activeCell="A6" sqref="A6:D28"/>
      <selection pane="bottomLeft" activeCell="J15" sqref="J15"/>
    </sheetView>
  </sheetViews>
  <sheetFormatPr baseColWidth="10" defaultRowHeight="15" x14ac:dyDescent="0.25"/>
  <cols>
    <col min="3" max="3" width="11.85546875" bestFit="1" customWidth="1"/>
  </cols>
  <sheetData>
    <row r="1" spans="1:13" ht="45.75" customHeight="1" x14ac:dyDescent="0.25">
      <c r="A1" s="243"/>
      <c r="B1" s="243"/>
      <c r="C1" s="709" t="s">
        <v>45</v>
      </c>
      <c r="D1" s="709"/>
      <c r="E1" s="709"/>
      <c r="F1" s="709"/>
      <c r="G1" s="709"/>
      <c r="H1" s="709"/>
      <c r="I1" s="709"/>
      <c r="J1" s="709"/>
      <c r="K1" s="709"/>
      <c r="L1" s="243"/>
      <c r="M1" s="243"/>
    </row>
    <row r="2" spans="1:13" ht="25.5" customHeight="1" x14ac:dyDescent="0.25">
      <c r="A2" s="73"/>
      <c r="B2" s="20"/>
      <c r="C2" s="713" t="s">
        <v>66</v>
      </c>
      <c r="D2" s="713"/>
      <c r="E2" s="713"/>
      <c r="F2" s="713"/>
      <c r="G2" s="713"/>
      <c r="H2" s="713"/>
      <c r="I2" s="713"/>
      <c r="J2" s="713"/>
      <c r="K2" s="713"/>
      <c r="L2" s="20"/>
      <c r="M2" s="73"/>
    </row>
    <row r="3" spans="1:13" ht="15" customHeight="1" x14ac:dyDescent="0.25">
      <c r="A3" s="73"/>
      <c r="B3" s="20"/>
      <c r="C3" s="714" t="s">
        <v>63</v>
      </c>
      <c r="D3" s="714"/>
      <c r="E3" s="714"/>
      <c r="F3" s="714"/>
      <c r="G3" s="714"/>
      <c r="H3" s="714"/>
      <c r="I3" s="714"/>
      <c r="J3" s="714"/>
      <c r="K3" s="714"/>
      <c r="L3" s="20"/>
      <c r="M3" s="73"/>
    </row>
    <row r="4" spans="1:13" x14ac:dyDescent="0.25">
      <c r="A4" s="73"/>
      <c r="B4" s="20"/>
      <c r="C4" s="714"/>
      <c r="D4" s="714"/>
      <c r="E4" s="714"/>
      <c r="F4" s="714"/>
      <c r="G4" s="714"/>
      <c r="H4" s="714"/>
      <c r="I4" s="714"/>
      <c r="J4" s="714"/>
      <c r="K4" s="714"/>
      <c r="L4" s="20"/>
      <c r="M4" s="73"/>
    </row>
    <row r="5" spans="1:13" x14ac:dyDescent="0.25">
      <c r="A5" s="73"/>
      <c r="B5" s="20"/>
      <c r="C5" s="714"/>
      <c r="D5" s="714"/>
      <c r="E5" s="714"/>
      <c r="F5" s="714"/>
      <c r="G5" s="714"/>
      <c r="H5" s="714"/>
      <c r="I5" s="714"/>
      <c r="J5" s="714"/>
      <c r="K5" s="714"/>
      <c r="L5" s="20"/>
      <c r="M5" s="73"/>
    </row>
    <row r="6" spans="1:13" x14ac:dyDescent="0.25">
      <c r="A6" s="73"/>
      <c r="B6" s="20"/>
      <c r="C6" s="714"/>
      <c r="D6" s="714"/>
      <c r="E6" s="714"/>
      <c r="F6" s="714"/>
      <c r="G6" s="714"/>
      <c r="H6" s="714"/>
      <c r="I6" s="714"/>
      <c r="J6" s="714"/>
      <c r="K6" s="714"/>
      <c r="L6" s="20"/>
      <c r="M6" s="73"/>
    </row>
    <row r="7" spans="1:13" x14ac:dyDescent="0.25">
      <c r="A7" s="73"/>
      <c r="B7" s="21"/>
      <c r="C7" s="22"/>
      <c r="D7" s="22"/>
      <c r="E7" s="22"/>
      <c r="F7" s="22"/>
      <c r="G7" s="22"/>
      <c r="H7" s="22"/>
      <c r="I7" s="22"/>
      <c r="J7" s="22"/>
      <c r="K7" s="22"/>
      <c r="L7" s="20"/>
      <c r="M7" s="73"/>
    </row>
    <row r="8" spans="1:13" ht="15" customHeight="1" x14ac:dyDescent="0.25">
      <c r="A8" s="73"/>
      <c r="B8" s="20"/>
      <c r="C8" s="714" t="s">
        <v>64</v>
      </c>
      <c r="D8" s="714"/>
      <c r="E8" s="714"/>
      <c r="F8" s="714"/>
      <c r="G8" s="714"/>
      <c r="H8" s="714"/>
      <c r="I8" s="714"/>
      <c r="J8" s="714"/>
      <c r="K8" s="714"/>
      <c r="L8" s="20"/>
      <c r="M8" s="73"/>
    </row>
    <row r="9" spans="1:13" x14ac:dyDescent="0.25">
      <c r="A9" s="73"/>
      <c r="B9" s="20"/>
      <c r="C9" s="22"/>
      <c r="D9" s="22"/>
      <c r="E9" s="22"/>
      <c r="F9" s="22"/>
      <c r="G9" s="22"/>
      <c r="H9" s="22"/>
      <c r="I9" s="22"/>
      <c r="J9" s="22"/>
      <c r="K9" s="22"/>
      <c r="L9" s="20"/>
      <c r="M9" s="73"/>
    </row>
    <row r="10" spans="1:13" x14ac:dyDescent="0.25">
      <c r="A10" s="73"/>
      <c r="B10" s="20"/>
      <c r="C10" s="714" t="s">
        <v>65</v>
      </c>
      <c r="D10" s="714"/>
      <c r="E10" s="714"/>
      <c r="F10" s="714"/>
      <c r="G10" s="714"/>
      <c r="H10" s="714"/>
      <c r="I10" s="714"/>
      <c r="J10" s="714"/>
      <c r="K10" s="714"/>
      <c r="L10" s="20"/>
      <c r="M10" s="73"/>
    </row>
    <row r="11" spans="1:13" x14ac:dyDescent="0.25">
      <c r="A11" s="73"/>
      <c r="B11" s="20"/>
      <c r="C11" s="20"/>
      <c r="D11" s="22"/>
      <c r="E11" s="22"/>
      <c r="F11" s="22"/>
      <c r="G11" s="22"/>
      <c r="H11" s="22"/>
      <c r="I11" s="22"/>
      <c r="J11" s="22"/>
      <c r="K11" s="22"/>
      <c r="L11" s="20"/>
      <c r="M11" s="73"/>
    </row>
    <row r="12" spans="1:13" ht="18" customHeight="1" x14ac:dyDescent="0.25">
      <c r="A12" s="73"/>
      <c r="B12" s="20"/>
      <c r="C12" s="710" t="s">
        <v>466</v>
      </c>
      <c r="D12" s="710"/>
      <c r="E12" s="710"/>
      <c r="F12" s="710"/>
      <c r="G12" s="710"/>
      <c r="H12" s="710"/>
      <c r="I12" s="710"/>
      <c r="J12" s="710"/>
      <c r="K12" s="710"/>
      <c r="L12" s="20"/>
      <c r="M12" s="73"/>
    </row>
    <row r="13" spans="1:13" ht="18.75" customHeight="1" x14ac:dyDescent="0.25">
      <c r="A13" s="73"/>
      <c r="B13" s="20"/>
      <c r="C13" s="711" t="s">
        <v>249</v>
      </c>
      <c r="D13" s="711"/>
      <c r="E13" s="195"/>
      <c r="F13" s="22"/>
      <c r="G13" s="22"/>
      <c r="H13" s="22"/>
      <c r="I13" s="22"/>
      <c r="J13" s="22"/>
      <c r="K13" s="22"/>
      <c r="L13" s="20"/>
      <c r="M13" s="73"/>
    </row>
    <row r="14" spans="1:13" ht="18" customHeight="1" x14ac:dyDescent="0.25">
      <c r="A14" s="73"/>
      <c r="B14" s="20"/>
      <c r="C14" s="712" t="s">
        <v>69</v>
      </c>
      <c r="D14" s="712"/>
      <c r="E14" s="712"/>
      <c r="F14" s="22"/>
      <c r="G14" s="22"/>
      <c r="H14" s="22"/>
      <c r="I14" s="22"/>
      <c r="J14" s="22"/>
      <c r="K14" s="22"/>
      <c r="L14" s="20"/>
      <c r="M14" s="73"/>
    </row>
    <row r="15" spans="1:13" ht="19.5" customHeight="1" x14ac:dyDescent="0.25">
      <c r="A15" s="73"/>
      <c r="B15" s="20"/>
      <c r="C15" s="707" t="s">
        <v>68</v>
      </c>
      <c r="D15" s="708"/>
      <c r="E15" s="22"/>
      <c r="F15" s="22"/>
      <c r="G15" s="22"/>
      <c r="H15" s="22"/>
      <c r="I15" s="22"/>
      <c r="J15" s="22"/>
      <c r="K15" s="22"/>
      <c r="L15" s="20"/>
      <c r="M15" s="73"/>
    </row>
    <row r="16" spans="1:13" ht="16.5" customHeight="1" x14ac:dyDescent="0.25">
      <c r="A16" s="73"/>
      <c r="B16" s="20"/>
      <c r="C16" s="711" t="s">
        <v>67</v>
      </c>
      <c r="D16" s="711"/>
      <c r="E16" s="711"/>
      <c r="F16" s="22"/>
      <c r="G16" s="22"/>
      <c r="H16" s="22"/>
      <c r="I16" s="22"/>
      <c r="J16" s="22"/>
      <c r="K16" s="22"/>
      <c r="L16" s="20"/>
      <c r="M16" s="73"/>
    </row>
    <row r="17" spans="1:13" x14ac:dyDescent="0.25">
      <c r="A17" s="73"/>
      <c r="B17" s="73"/>
      <c r="C17" s="74"/>
      <c r="D17" s="74"/>
      <c r="E17" s="74"/>
      <c r="F17" s="74"/>
      <c r="G17" s="74"/>
      <c r="H17" s="74"/>
      <c r="I17" s="74"/>
      <c r="J17" s="74"/>
      <c r="K17" s="74"/>
      <c r="L17" s="73"/>
      <c r="M17" s="73"/>
    </row>
    <row r="18" spans="1:13" x14ac:dyDescent="0.25">
      <c r="C18" s="1"/>
      <c r="D18" s="1"/>
      <c r="E18" s="1"/>
      <c r="F18" s="1"/>
      <c r="G18" s="1"/>
      <c r="H18" s="1"/>
      <c r="I18" s="1"/>
      <c r="J18" s="1"/>
      <c r="K18" s="1"/>
    </row>
  </sheetData>
  <customSheetViews>
    <customSheetView guid="{144BC594-B7D3-446D-9E41-789FEA708836}" showGridLines="0">
      <pane ySplit="1" topLeftCell="A2" activePane="bottomLeft" state="frozen"/>
      <selection pane="bottomLeft" activeCell="B14" sqref="B14"/>
      <pageMargins left="0.7" right="0.7" top="0.75" bottom="0.75" header="0.3" footer="0.3"/>
    </customSheetView>
  </customSheetViews>
  <mergeCells count="10">
    <mergeCell ref="C15:D15"/>
    <mergeCell ref="C1:K1"/>
    <mergeCell ref="C12:K12"/>
    <mergeCell ref="C13:D13"/>
    <mergeCell ref="C16:E16"/>
    <mergeCell ref="C14:E14"/>
    <mergeCell ref="C2:K2"/>
    <mergeCell ref="C3:K6"/>
    <mergeCell ref="C8:K8"/>
    <mergeCell ref="C10:K10"/>
  </mergeCells>
  <hyperlinks>
    <hyperlink ref="C13:D13" location="'1'!A1" display="1. Datos Internos" xr:uid="{D5974CBC-3892-4D98-B7EB-29DF6BD6E987}"/>
    <hyperlink ref="C14:E14" location="'2'!A1" display="2. Información de productividad" xr:uid="{95C64445-37BA-4415-B262-8B88C9752D1D}"/>
    <hyperlink ref="C16:E16" location="'3'!A1" display="3. Perfil de capacidades internas" xr:uid="{B8C00619-AEA7-4FE5-A9B0-2F3684D3AD52}"/>
    <hyperlink ref="C15:D15" location="'1a.3'!A1" display="4. Capital Intellectual" xr:uid="{67D333EF-8A4D-44F0-9884-5B25545647D2}"/>
  </hyperlink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CE5F0-C8E2-4082-B0EB-99C0BD2A7E41}">
  <sheetPr>
    <tabColor theme="9" tint="-0.249977111117893"/>
  </sheetPr>
  <dimension ref="B1:M44"/>
  <sheetViews>
    <sheetView showGridLines="0" zoomScale="90" zoomScaleNormal="90" workbookViewId="0">
      <pane ySplit="1" topLeftCell="A17" activePane="bottomLeft" state="frozen"/>
      <selection activeCell="A6" sqref="A6:D28"/>
      <selection pane="bottomLeft" activeCell="A17" sqref="A17"/>
    </sheetView>
  </sheetViews>
  <sheetFormatPr baseColWidth="10" defaultRowHeight="15" x14ac:dyDescent="0.25"/>
  <cols>
    <col min="2" max="2" width="6.140625" customWidth="1"/>
    <col min="3" max="3" width="33" bestFit="1" customWidth="1"/>
    <col min="4" max="4" width="4" customWidth="1"/>
    <col min="5" max="5" width="24.42578125" customWidth="1"/>
    <col min="6" max="6" width="12.85546875" customWidth="1"/>
    <col min="7" max="7" width="3.85546875" customWidth="1"/>
    <col min="8" max="8" width="20" customWidth="1"/>
    <col min="9" max="9" width="20.85546875" customWidth="1"/>
    <col min="10" max="10" width="3.7109375" customWidth="1"/>
    <col min="11" max="11" width="21.28515625" customWidth="1"/>
    <col min="12" max="12" width="21.5703125" customWidth="1"/>
    <col min="13" max="13" width="5.5703125" customWidth="1"/>
  </cols>
  <sheetData>
    <row r="1" spans="2:13" ht="51.75" customHeight="1" thickBot="1" x14ac:dyDescent="0.3">
      <c r="B1" s="244"/>
      <c r="C1" s="716" t="s">
        <v>166</v>
      </c>
      <c r="D1" s="717"/>
      <c r="E1" s="717"/>
      <c r="F1" s="717"/>
      <c r="G1" s="717"/>
      <c r="H1" s="717"/>
      <c r="I1" s="717"/>
      <c r="J1" s="717"/>
      <c r="K1" s="717"/>
      <c r="L1" s="717"/>
      <c r="M1" s="244"/>
    </row>
    <row r="2" spans="2:13" ht="21" thickBot="1" x14ac:dyDescent="0.3">
      <c r="B2" s="31"/>
      <c r="C2" s="159" t="s">
        <v>49</v>
      </c>
      <c r="D2" s="28"/>
      <c r="E2" s="31"/>
      <c r="F2" s="31"/>
      <c r="G2" s="31"/>
      <c r="H2" s="31"/>
      <c r="I2" s="31"/>
      <c r="J2" s="31"/>
      <c r="K2" s="31"/>
      <c r="L2" s="31"/>
      <c r="M2" s="31"/>
    </row>
    <row r="3" spans="2:13" ht="21" thickBot="1" x14ac:dyDescent="0.3">
      <c r="B3" s="31"/>
      <c r="C3" s="158" t="s">
        <v>51</v>
      </c>
      <c r="D3" s="61"/>
      <c r="E3" s="31"/>
      <c r="F3" s="31"/>
      <c r="G3" s="31"/>
      <c r="H3" s="31"/>
      <c r="I3" s="31"/>
      <c r="J3" s="31"/>
      <c r="K3" s="31"/>
      <c r="L3" s="31"/>
      <c r="M3" s="31"/>
    </row>
    <row r="4" spans="2:13" ht="21" thickBot="1" x14ac:dyDescent="0.3">
      <c r="B4" s="31"/>
      <c r="C4" s="158" t="s">
        <v>50</v>
      </c>
      <c r="D4" s="61"/>
      <c r="E4" s="31"/>
      <c r="F4" s="31"/>
      <c r="G4" s="31"/>
      <c r="H4" s="31"/>
      <c r="I4" s="31"/>
      <c r="J4" s="31"/>
      <c r="K4" s="31"/>
      <c r="L4" s="31"/>
      <c r="M4" s="31"/>
    </row>
    <row r="5" spans="2:13" ht="21" thickBot="1" x14ac:dyDescent="0.3">
      <c r="B5" s="31"/>
      <c r="C5" s="60"/>
      <c r="D5" s="62"/>
      <c r="E5" s="63"/>
      <c r="F5" s="63"/>
      <c r="G5" s="63"/>
      <c r="H5" s="63"/>
      <c r="I5" s="63"/>
      <c r="J5" s="63"/>
      <c r="K5" s="63"/>
      <c r="L5" s="63"/>
      <c r="M5" s="31"/>
    </row>
    <row r="6" spans="2:13" ht="19.5" customHeight="1" x14ac:dyDescent="0.25">
      <c r="B6" s="31"/>
      <c r="C6" s="718"/>
      <c r="D6" s="50"/>
      <c r="E6" s="720" t="s">
        <v>71</v>
      </c>
      <c r="F6" s="720"/>
      <c r="G6" s="720"/>
      <c r="H6" s="720"/>
      <c r="I6" s="720"/>
      <c r="J6" s="720"/>
      <c r="K6" s="720"/>
      <c r="L6" s="721"/>
      <c r="M6" s="31"/>
    </row>
    <row r="7" spans="2:13" ht="18" customHeight="1" x14ac:dyDescent="0.25">
      <c r="B7" s="31"/>
      <c r="C7" s="719"/>
      <c r="D7" s="50"/>
      <c r="E7" s="720" t="s">
        <v>72</v>
      </c>
      <c r="F7" s="720"/>
      <c r="G7" s="720"/>
      <c r="H7" s="720"/>
      <c r="I7" s="720"/>
      <c r="J7" s="720"/>
      <c r="K7" s="720"/>
      <c r="L7" s="721"/>
      <c r="M7" s="31"/>
    </row>
    <row r="8" spans="2:13" ht="20.25" customHeight="1" x14ac:dyDescent="0.25">
      <c r="B8" s="31"/>
      <c r="C8" s="719"/>
      <c r="D8" s="50"/>
      <c r="E8" s="720" t="s">
        <v>73</v>
      </c>
      <c r="F8" s="720"/>
      <c r="G8" s="720"/>
      <c r="H8" s="720"/>
      <c r="I8" s="720"/>
      <c r="J8" s="720"/>
      <c r="K8" s="720"/>
      <c r="L8" s="721"/>
      <c r="M8" s="31"/>
    </row>
    <row r="9" spans="2:13" ht="22.5" customHeight="1" x14ac:dyDescent="0.3">
      <c r="B9" s="31"/>
      <c r="C9" s="55" t="s">
        <v>74</v>
      </c>
      <c r="D9" s="27"/>
      <c r="E9" s="722" t="s">
        <v>75</v>
      </c>
      <c r="F9" s="722"/>
      <c r="G9" s="722"/>
      <c r="H9" s="722"/>
      <c r="I9" s="722"/>
      <c r="J9" s="722"/>
      <c r="K9" s="722"/>
      <c r="L9" s="23"/>
      <c r="M9" s="31"/>
    </row>
    <row r="10" spans="2:13" ht="37.5" customHeight="1" x14ac:dyDescent="0.3">
      <c r="B10" s="31"/>
      <c r="C10" s="55" t="s">
        <v>76</v>
      </c>
      <c r="D10" s="27"/>
      <c r="E10" s="723" t="s">
        <v>77</v>
      </c>
      <c r="F10" s="723"/>
      <c r="G10" s="723"/>
      <c r="H10" s="723"/>
      <c r="I10" s="723"/>
      <c r="J10" s="723"/>
      <c r="K10" s="723"/>
      <c r="L10" s="23"/>
      <c r="M10" s="31"/>
    </row>
    <row r="11" spans="2:13" ht="21.75" customHeight="1" x14ac:dyDescent="0.3">
      <c r="B11" s="31"/>
      <c r="C11" s="55" t="s">
        <v>78</v>
      </c>
      <c r="D11" s="27"/>
      <c r="E11" s="724">
        <v>35490</v>
      </c>
      <c r="F11" s="724"/>
      <c r="G11" s="724"/>
      <c r="H11" s="724"/>
      <c r="I11" s="724"/>
      <c r="J11" s="724"/>
      <c r="K11" s="724"/>
      <c r="L11" s="23"/>
      <c r="M11" s="31"/>
    </row>
    <row r="12" spans="2:13" ht="21.75" customHeight="1" x14ac:dyDescent="0.3">
      <c r="B12" s="31"/>
      <c r="C12" s="55" t="s">
        <v>79</v>
      </c>
      <c r="D12" s="27"/>
      <c r="E12" s="722" t="s">
        <v>80</v>
      </c>
      <c r="F12" s="722"/>
      <c r="G12" s="722"/>
      <c r="H12" s="722"/>
      <c r="I12" s="722"/>
      <c r="J12" s="722"/>
      <c r="K12" s="722"/>
      <c r="L12" s="23"/>
      <c r="M12" s="31"/>
    </row>
    <row r="13" spans="2:13" ht="21" customHeight="1" x14ac:dyDescent="0.3">
      <c r="B13" s="31"/>
      <c r="C13" s="55" t="s">
        <v>81</v>
      </c>
      <c r="D13" s="27"/>
      <c r="E13" s="725" t="s">
        <v>82</v>
      </c>
      <c r="F13" s="725"/>
      <c r="G13" s="725"/>
      <c r="H13" s="725"/>
      <c r="I13" s="725"/>
      <c r="J13" s="725"/>
      <c r="K13" s="725"/>
      <c r="L13" s="23"/>
      <c r="M13" s="31"/>
    </row>
    <row r="14" spans="2:13" ht="18.75" customHeight="1" x14ac:dyDescent="0.3">
      <c r="B14" s="31"/>
      <c r="C14" s="55" t="s">
        <v>83</v>
      </c>
      <c r="D14" s="27"/>
      <c r="E14" s="715" t="s">
        <v>84</v>
      </c>
      <c r="F14" s="715"/>
      <c r="G14" s="715"/>
      <c r="H14" s="715"/>
      <c r="I14" s="715"/>
      <c r="J14" s="715"/>
      <c r="K14" s="715"/>
      <c r="L14" s="23"/>
      <c r="M14" s="31"/>
    </row>
    <row r="15" spans="2:13" ht="20.25" x14ac:dyDescent="0.3">
      <c r="B15" s="31"/>
      <c r="C15" s="55" t="s">
        <v>85</v>
      </c>
      <c r="D15" s="27"/>
      <c r="E15" s="722" t="s">
        <v>86</v>
      </c>
      <c r="F15" s="722"/>
      <c r="G15" s="722"/>
      <c r="H15" s="722"/>
      <c r="I15" s="722"/>
      <c r="J15" s="722"/>
      <c r="K15" s="722"/>
      <c r="L15" s="23"/>
      <c r="M15" s="31"/>
    </row>
    <row r="16" spans="2:13" ht="20.25" x14ac:dyDescent="0.3">
      <c r="B16" s="31"/>
      <c r="C16" s="55" t="s">
        <v>87</v>
      </c>
      <c r="D16" s="27"/>
      <c r="E16" s="722" t="s">
        <v>88</v>
      </c>
      <c r="F16" s="722"/>
      <c r="G16" s="722"/>
      <c r="H16" s="722"/>
      <c r="I16" s="722"/>
      <c r="J16" s="722"/>
      <c r="K16" s="722"/>
      <c r="L16" s="23"/>
      <c r="M16" s="31"/>
    </row>
    <row r="17" spans="2:13" ht="17.25" customHeight="1" x14ac:dyDescent="0.3">
      <c r="B17" s="31"/>
      <c r="C17" s="55" t="s">
        <v>89</v>
      </c>
      <c r="D17" s="27"/>
      <c r="E17" s="722" t="s">
        <v>90</v>
      </c>
      <c r="F17" s="722"/>
      <c r="G17" s="722"/>
      <c r="H17" s="722"/>
      <c r="I17" s="722"/>
      <c r="J17" s="722"/>
      <c r="K17" s="722"/>
      <c r="L17" s="23"/>
      <c r="M17" s="31"/>
    </row>
    <row r="18" spans="2:13" ht="18.75" customHeight="1" x14ac:dyDescent="0.3">
      <c r="B18" s="31"/>
      <c r="C18" s="55" t="s">
        <v>91</v>
      </c>
      <c r="D18" s="27"/>
      <c r="E18" s="722" t="s">
        <v>72</v>
      </c>
      <c r="F18" s="722"/>
      <c r="G18" s="722"/>
      <c r="H18" s="722"/>
      <c r="I18" s="722"/>
      <c r="J18" s="722"/>
      <c r="K18" s="722"/>
      <c r="L18" s="23"/>
      <c r="M18" s="31"/>
    </row>
    <row r="19" spans="2:13" ht="20.25" x14ac:dyDescent="0.3">
      <c r="B19" s="31"/>
      <c r="C19" s="56"/>
      <c r="D19" s="54"/>
      <c r="E19" s="54"/>
      <c r="F19" s="54"/>
      <c r="G19" s="54"/>
      <c r="H19" s="54"/>
      <c r="I19" s="54"/>
      <c r="J19" s="54"/>
      <c r="K19" s="54"/>
      <c r="L19" s="23"/>
      <c r="M19" s="31"/>
    </row>
    <row r="20" spans="2:13" ht="35.25" customHeight="1" x14ac:dyDescent="0.3">
      <c r="B20" s="31"/>
      <c r="C20" s="57" t="s">
        <v>92</v>
      </c>
      <c r="D20" s="25"/>
      <c r="E20" s="722" t="s">
        <v>93</v>
      </c>
      <c r="F20" s="722"/>
      <c r="G20" s="722"/>
      <c r="H20" s="722"/>
      <c r="I20" s="722"/>
      <c r="J20" s="722"/>
      <c r="K20" s="722"/>
      <c r="L20" s="23"/>
      <c r="M20" s="31"/>
    </row>
    <row r="21" spans="2:13" ht="36.75" customHeight="1" x14ac:dyDescent="0.3">
      <c r="B21" s="31"/>
      <c r="C21" s="57" t="s">
        <v>94</v>
      </c>
      <c r="D21" s="25"/>
      <c r="E21" s="722" t="s">
        <v>95</v>
      </c>
      <c r="F21" s="722"/>
      <c r="G21" s="722"/>
      <c r="H21" s="722"/>
      <c r="I21" s="722"/>
      <c r="J21" s="722"/>
      <c r="K21" s="722"/>
      <c r="L21" s="23"/>
      <c r="M21" s="31"/>
    </row>
    <row r="22" spans="2:13" ht="20.25" customHeight="1" x14ac:dyDescent="0.25">
      <c r="B22" s="31"/>
      <c r="C22" s="58" t="s">
        <v>96</v>
      </c>
      <c r="D22" s="26"/>
      <c r="E22" s="726" t="s">
        <v>97</v>
      </c>
      <c r="F22" s="726"/>
      <c r="G22" s="726"/>
      <c r="H22" s="726"/>
      <c r="I22" s="726"/>
      <c r="J22" s="726"/>
      <c r="K22" s="726"/>
      <c r="L22" s="23"/>
      <c r="M22" s="31"/>
    </row>
    <row r="23" spans="2:13" ht="20.25" customHeight="1" thickBot="1" x14ac:dyDescent="0.35">
      <c r="B23" s="31"/>
      <c r="C23" s="59" t="s">
        <v>98</v>
      </c>
      <c r="D23" s="30"/>
      <c r="E23" s="727" t="s">
        <v>99</v>
      </c>
      <c r="F23" s="727"/>
      <c r="G23" s="727"/>
      <c r="H23" s="727"/>
      <c r="I23" s="727"/>
      <c r="J23" s="727"/>
      <c r="K23" s="727"/>
      <c r="L23" s="24"/>
      <c r="M23" s="31"/>
    </row>
    <row r="24" spans="2:13" ht="20.25" x14ac:dyDescent="0.25">
      <c r="B24" s="31"/>
      <c r="C24" s="31"/>
      <c r="D24" s="31"/>
      <c r="E24" s="31"/>
      <c r="F24" s="31"/>
      <c r="G24" s="31"/>
      <c r="H24" s="31"/>
      <c r="I24" s="31"/>
      <c r="J24" s="31"/>
      <c r="K24" s="31"/>
      <c r="L24" s="31"/>
      <c r="M24" s="31"/>
    </row>
    <row r="27" spans="2:13" x14ac:dyDescent="0.25">
      <c r="B27" s="29"/>
      <c r="C27" s="29"/>
      <c r="D27" s="29"/>
      <c r="E27" s="29"/>
      <c r="F27" s="29"/>
      <c r="G27" s="29"/>
      <c r="H27" s="29"/>
      <c r="I27" s="29"/>
      <c r="J27" s="29"/>
      <c r="K27" s="29"/>
      <c r="L27" s="29"/>
      <c r="M27" s="29"/>
    </row>
    <row r="28" spans="2:13" ht="15.75" thickBot="1" x14ac:dyDescent="0.3">
      <c r="B28" s="29"/>
      <c r="C28" s="29"/>
      <c r="D28" s="53"/>
      <c r="E28" s="29"/>
      <c r="F28" s="29"/>
      <c r="G28" s="29"/>
      <c r="H28" s="29"/>
      <c r="I28" s="29"/>
      <c r="J28" s="29"/>
      <c r="K28" s="29"/>
      <c r="L28" s="29"/>
      <c r="M28" s="29"/>
    </row>
    <row r="29" spans="2:13" ht="9" customHeight="1" x14ac:dyDescent="0.25">
      <c r="B29" s="29"/>
      <c r="C29" s="728" t="s">
        <v>152</v>
      </c>
      <c r="D29" s="51"/>
      <c r="E29" s="733" t="s">
        <v>153</v>
      </c>
      <c r="F29" s="734"/>
      <c r="G29" s="29"/>
      <c r="H29" s="741" t="s">
        <v>157</v>
      </c>
      <c r="I29" s="742"/>
      <c r="J29" s="29"/>
      <c r="K29" s="737" t="s">
        <v>161</v>
      </c>
      <c r="L29" s="738"/>
      <c r="M29" s="29"/>
    </row>
    <row r="30" spans="2:13" ht="9" customHeight="1" x14ac:dyDescent="0.25">
      <c r="B30" s="29"/>
      <c r="C30" s="729"/>
      <c r="D30" s="51"/>
      <c r="E30" s="735"/>
      <c r="F30" s="736"/>
      <c r="G30" s="29"/>
      <c r="H30" s="743"/>
      <c r="I30" s="744"/>
      <c r="J30" s="29"/>
      <c r="K30" s="739"/>
      <c r="L30" s="740"/>
      <c r="M30" s="29"/>
    </row>
    <row r="31" spans="2:13" ht="9" customHeight="1" x14ac:dyDescent="0.25">
      <c r="B31" s="29"/>
      <c r="C31" s="729"/>
      <c r="D31" s="51"/>
      <c r="E31" s="735"/>
      <c r="F31" s="736"/>
      <c r="G31" s="29"/>
      <c r="H31" s="743"/>
      <c r="I31" s="744"/>
      <c r="J31" s="29"/>
      <c r="K31" s="739"/>
      <c r="L31" s="740"/>
      <c r="M31" s="29"/>
    </row>
    <row r="32" spans="2:13" ht="9" customHeight="1" x14ac:dyDescent="0.25">
      <c r="B32" s="29"/>
      <c r="C32" s="729"/>
      <c r="D32" s="51"/>
      <c r="E32" s="735"/>
      <c r="F32" s="736"/>
      <c r="G32" s="29"/>
      <c r="H32" s="743"/>
      <c r="I32" s="744"/>
      <c r="J32" s="29"/>
      <c r="K32" s="739"/>
      <c r="L32" s="740"/>
      <c r="M32" s="29"/>
    </row>
    <row r="33" spans="2:13" ht="21" customHeight="1" x14ac:dyDescent="0.25">
      <c r="B33" s="29"/>
      <c r="C33" s="730" t="s">
        <v>167</v>
      </c>
      <c r="D33" s="52"/>
      <c r="E33" s="32" t="s">
        <v>154</v>
      </c>
      <c r="F33" s="33"/>
      <c r="G33" s="29"/>
      <c r="H33" s="38" t="s">
        <v>158</v>
      </c>
      <c r="I33" s="39"/>
      <c r="J33" s="29"/>
      <c r="K33" s="44" t="s">
        <v>162</v>
      </c>
      <c r="L33" s="45"/>
      <c r="M33" s="29"/>
    </row>
    <row r="34" spans="2:13" ht="21" customHeight="1" x14ac:dyDescent="0.25">
      <c r="B34" s="29"/>
      <c r="C34" s="731"/>
      <c r="D34" s="52"/>
      <c r="E34" s="34" t="s">
        <v>151</v>
      </c>
      <c r="F34" s="35"/>
      <c r="G34" s="29"/>
      <c r="H34" s="40" t="s">
        <v>159</v>
      </c>
      <c r="I34" s="41"/>
      <c r="J34" s="29"/>
      <c r="K34" s="46" t="s">
        <v>163</v>
      </c>
      <c r="L34" s="47"/>
      <c r="M34" s="29"/>
    </row>
    <row r="35" spans="2:13" ht="21" customHeight="1" x14ac:dyDescent="0.25">
      <c r="B35" s="29"/>
      <c r="C35" s="731"/>
      <c r="D35" s="52"/>
      <c r="E35" s="34" t="s">
        <v>155</v>
      </c>
      <c r="F35" s="35"/>
      <c r="G35" s="29"/>
      <c r="H35" s="40" t="s">
        <v>160</v>
      </c>
      <c r="I35" s="41"/>
      <c r="J35" s="29"/>
      <c r="K35" s="46" t="s">
        <v>164</v>
      </c>
      <c r="L35" s="47"/>
      <c r="M35" s="29"/>
    </row>
    <row r="36" spans="2:13" ht="21" customHeight="1" x14ac:dyDescent="0.25">
      <c r="B36" s="29"/>
      <c r="C36" s="732"/>
      <c r="D36" s="52"/>
      <c r="E36" s="36" t="s">
        <v>156</v>
      </c>
      <c r="F36" s="37"/>
      <c r="G36" s="29"/>
      <c r="H36" s="42"/>
      <c r="I36" s="43"/>
      <c r="J36" s="29"/>
      <c r="K36" s="48" t="s">
        <v>165</v>
      </c>
      <c r="L36" s="49"/>
      <c r="M36" s="29"/>
    </row>
    <row r="37" spans="2:13" x14ac:dyDescent="0.25">
      <c r="B37" s="29"/>
      <c r="C37" s="29"/>
      <c r="D37" s="29"/>
      <c r="E37" s="29"/>
      <c r="F37" s="29"/>
      <c r="G37" s="29"/>
      <c r="H37" s="29"/>
      <c r="I37" s="29"/>
      <c r="J37" s="29"/>
      <c r="K37" s="29"/>
      <c r="L37" s="29"/>
      <c r="M37" s="29"/>
    </row>
    <row r="43" spans="2:13" ht="36" customHeight="1" x14ac:dyDescent="0.25"/>
    <row r="44" spans="2:13" ht="33.75" customHeight="1" x14ac:dyDescent="0.25"/>
  </sheetData>
  <customSheetViews>
    <customSheetView guid="{144BC594-B7D3-446D-9E41-789FEA708836}" showGridLines="0">
      <pane ySplit="1" topLeftCell="A2" activePane="bottomLeft" state="frozen"/>
      <selection pane="bottomLeft" activeCell="B1" sqref="B1:M1"/>
      <pageMargins left="0.7" right="0.7" top="0.75" bottom="0.75" header="0.3" footer="0.3"/>
    </customSheetView>
  </customSheetViews>
  <mergeCells count="24">
    <mergeCell ref="C29:C32"/>
    <mergeCell ref="C33:C36"/>
    <mergeCell ref="E29:F32"/>
    <mergeCell ref="K29:L32"/>
    <mergeCell ref="H29:I32"/>
    <mergeCell ref="E22:K22"/>
    <mergeCell ref="E23:K23"/>
    <mergeCell ref="E15:K15"/>
    <mergeCell ref="E16:K16"/>
    <mergeCell ref="E17:K17"/>
    <mergeCell ref="E18:K18"/>
    <mergeCell ref="E20:K20"/>
    <mergeCell ref="E21:K21"/>
    <mergeCell ref="E14:K14"/>
    <mergeCell ref="C1:L1"/>
    <mergeCell ref="C6:C8"/>
    <mergeCell ref="E6:L6"/>
    <mergeCell ref="E7:L7"/>
    <mergeCell ref="E8:L8"/>
    <mergeCell ref="E9:K9"/>
    <mergeCell ref="E10:K10"/>
    <mergeCell ref="E11:K11"/>
    <mergeCell ref="E12:K12"/>
    <mergeCell ref="E13:K13"/>
  </mergeCells>
  <hyperlinks>
    <hyperlink ref="E13" r:id="rId1" location="views/gm1/inicio" xr:uid="{64184622-ED1B-45E9-8E8E-3C8A8BCF62B4}"/>
    <hyperlink ref="E14" r:id="rId2" xr:uid="{08DF6422-3E1E-472D-A85C-0D4C3C6BFE95}"/>
    <hyperlink ref="C3" location="'1'!C33" display="Líneas de investigación" xr:uid="{15F4DAF7-2F26-4230-9770-350B67892BC0}"/>
    <hyperlink ref="C4" location="'1.1.3'!A1" display="Integrantes" xr:uid="{C520E315-9130-43A1-8E5F-85CC00A854A0}"/>
    <hyperlink ref="C33:C36" location="'1'!C2" display="SUBLINEAS" xr:uid="{F677115B-73CA-4FB8-98AB-C81BF6B7144A}"/>
  </hyperlinks>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934D2-0EE2-42B8-8512-7B68332A0E3B}">
  <sheetPr>
    <tabColor theme="9" tint="-0.249977111117893"/>
  </sheetPr>
  <dimension ref="B2:O117"/>
  <sheetViews>
    <sheetView showGridLines="0" topLeftCell="A77" zoomScale="60" zoomScaleNormal="60" workbookViewId="0">
      <selection activeCell="F44" sqref="F44:F45"/>
    </sheetView>
  </sheetViews>
  <sheetFormatPr baseColWidth="10" defaultRowHeight="16.5" x14ac:dyDescent="0.3"/>
  <cols>
    <col min="1" max="1" width="11.42578125" style="64"/>
    <col min="2" max="2" width="7.7109375" style="64" customWidth="1"/>
    <col min="3" max="3" width="2" style="64" customWidth="1"/>
    <col min="4" max="4" width="34.28515625" style="68" customWidth="1"/>
    <col min="5" max="5" width="18.140625" style="64" customWidth="1"/>
    <col min="6" max="6" width="14.28515625" style="64" customWidth="1"/>
    <col min="7" max="7" width="13.28515625" style="64" customWidth="1"/>
    <col min="8" max="8" width="15.28515625" style="68" customWidth="1"/>
    <col min="9" max="9" width="16.5703125" style="64" customWidth="1"/>
    <col min="10" max="10" width="31" style="64" customWidth="1"/>
    <col min="11" max="11" width="22" style="64" customWidth="1"/>
    <col min="12" max="12" width="40" style="64" customWidth="1"/>
    <col min="13" max="13" width="36.7109375" style="67" customWidth="1"/>
    <col min="14" max="14" width="1.5703125" style="67" customWidth="1"/>
    <col min="15" max="16384" width="11.42578125" style="64"/>
  </cols>
  <sheetData>
    <row r="2" spans="2:15" ht="38.25" x14ac:dyDescent="0.3">
      <c r="B2" s="154"/>
      <c r="C2" s="154"/>
      <c r="D2" s="771" t="s">
        <v>100</v>
      </c>
      <c r="E2" s="771"/>
      <c r="F2" s="771"/>
      <c r="G2" s="771"/>
      <c r="H2" s="771"/>
      <c r="I2" s="771"/>
      <c r="J2" s="771"/>
      <c r="K2" s="771"/>
      <c r="L2" s="771"/>
      <c r="M2" s="771"/>
      <c r="N2" s="200"/>
      <c r="O2" s="154"/>
    </row>
    <row r="3" spans="2:15" ht="57" customHeight="1" thickBot="1" x14ac:dyDescent="0.35">
      <c r="B3" s="154"/>
      <c r="C3" s="154"/>
      <c r="D3" s="772"/>
      <c r="E3" s="772"/>
      <c r="F3" s="772"/>
      <c r="G3" s="772"/>
      <c r="H3" s="772"/>
      <c r="I3" s="772"/>
      <c r="J3" s="772"/>
      <c r="K3" s="772"/>
      <c r="L3" s="772"/>
      <c r="M3" s="772"/>
      <c r="N3" s="302"/>
      <c r="O3" s="154"/>
    </row>
    <row r="4" spans="2:15" ht="9.75" customHeight="1" thickTop="1" thickBot="1" x14ac:dyDescent="0.35">
      <c r="B4" s="154"/>
      <c r="C4" s="296"/>
      <c r="D4" s="303"/>
      <c r="E4" s="303"/>
      <c r="F4" s="303"/>
      <c r="G4" s="303"/>
      <c r="H4" s="303"/>
      <c r="I4" s="303"/>
      <c r="J4" s="303"/>
      <c r="K4" s="303"/>
      <c r="L4" s="303"/>
      <c r="M4" s="303"/>
      <c r="N4" s="303"/>
      <c r="O4" s="154"/>
    </row>
    <row r="5" spans="2:15" ht="58.5" customHeight="1" thickTop="1" thickBot="1" x14ac:dyDescent="0.35">
      <c r="B5" s="154"/>
      <c r="C5" s="296"/>
      <c r="D5" s="269" t="s">
        <v>101</v>
      </c>
      <c r="E5" s="270" t="s">
        <v>102</v>
      </c>
      <c r="F5" s="270" t="s">
        <v>107</v>
      </c>
      <c r="G5" s="270" t="s">
        <v>103</v>
      </c>
      <c r="H5" s="271" t="s">
        <v>104</v>
      </c>
      <c r="I5" s="270" t="s">
        <v>105</v>
      </c>
      <c r="J5" s="270" t="s">
        <v>106</v>
      </c>
      <c r="K5" s="270" t="s">
        <v>169</v>
      </c>
      <c r="L5" s="270" t="s">
        <v>83</v>
      </c>
      <c r="M5" s="153" t="s">
        <v>51</v>
      </c>
      <c r="N5" s="310"/>
      <c r="O5" s="154"/>
    </row>
    <row r="6" spans="2:15" s="66" customFormat="1" ht="13.5" customHeight="1" x14ac:dyDescent="0.25">
      <c r="B6" s="155"/>
      <c r="C6" s="304"/>
      <c r="D6" s="776" t="s">
        <v>80</v>
      </c>
      <c r="E6" s="777">
        <v>10</v>
      </c>
      <c r="F6" s="777" t="s">
        <v>112</v>
      </c>
      <c r="G6" s="777" t="s">
        <v>108</v>
      </c>
      <c r="H6" s="777" t="s">
        <v>109</v>
      </c>
      <c r="I6" s="777" t="s">
        <v>110</v>
      </c>
      <c r="J6" s="777" t="s">
        <v>170</v>
      </c>
      <c r="K6" s="777" t="s">
        <v>171</v>
      </c>
      <c r="L6" s="777" t="s">
        <v>111</v>
      </c>
      <c r="M6" s="70" t="s">
        <v>168</v>
      </c>
      <c r="N6" s="311"/>
      <c r="O6" s="155"/>
    </row>
    <row r="7" spans="2:15" s="66" customFormat="1" x14ac:dyDescent="0.25">
      <c r="B7" s="155"/>
      <c r="C7" s="304"/>
      <c r="D7" s="776"/>
      <c r="E7" s="777"/>
      <c r="F7" s="777"/>
      <c r="G7" s="777"/>
      <c r="H7" s="777"/>
      <c r="I7" s="777"/>
      <c r="J7" s="777"/>
      <c r="K7" s="777"/>
      <c r="L7" s="777"/>
      <c r="M7" s="257" t="s">
        <v>198</v>
      </c>
      <c r="N7" s="311"/>
      <c r="O7" s="155"/>
    </row>
    <row r="8" spans="2:15" s="66" customFormat="1" ht="15" customHeight="1" x14ac:dyDescent="0.25">
      <c r="B8" s="155"/>
      <c r="C8" s="304"/>
      <c r="D8" s="776"/>
      <c r="E8" s="777"/>
      <c r="F8" s="777"/>
      <c r="G8" s="777"/>
      <c r="H8" s="777"/>
      <c r="I8" s="777"/>
      <c r="J8" s="777"/>
      <c r="K8" s="777"/>
      <c r="L8" s="777"/>
      <c r="M8" s="258" t="s">
        <v>199</v>
      </c>
      <c r="N8" s="312"/>
      <c r="O8" s="155"/>
    </row>
    <row r="9" spans="2:15" s="66" customFormat="1" ht="14.25" customHeight="1" x14ac:dyDescent="0.25">
      <c r="B9" s="155"/>
      <c r="C9" s="304"/>
      <c r="D9" s="776"/>
      <c r="E9" s="777"/>
      <c r="F9" s="777"/>
      <c r="G9" s="777"/>
      <c r="H9" s="777"/>
      <c r="I9" s="777"/>
      <c r="J9" s="777"/>
      <c r="K9" s="777"/>
      <c r="L9" s="777"/>
      <c r="M9" s="258" t="s">
        <v>200</v>
      </c>
      <c r="N9" s="312"/>
      <c r="O9" s="155"/>
    </row>
    <row r="10" spans="2:15" s="66" customFormat="1" ht="13.5" customHeight="1" x14ac:dyDescent="0.25">
      <c r="B10" s="155"/>
      <c r="C10" s="304"/>
      <c r="D10" s="776"/>
      <c r="E10" s="777"/>
      <c r="F10" s="777"/>
      <c r="G10" s="777"/>
      <c r="H10" s="777"/>
      <c r="I10" s="777"/>
      <c r="J10" s="777"/>
      <c r="K10" s="777"/>
      <c r="L10" s="777"/>
      <c r="M10" s="259" t="s">
        <v>201</v>
      </c>
      <c r="N10" s="312"/>
      <c r="O10" s="155"/>
    </row>
    <row r="11" spans="2:15" s="66" customFormat="1" ht="18" customHeight="1" thickBot="1" x14ac:dyDescent="0.3">
      <c r="B11" s="155"/>
      <c r="C11" s="304"/>
      <c r="D11" s="776"/>
      <c r="E11" s="777"/>
      <c r="F11" s="777"/>
      <c r="G11" s="777"/>
      <c r="H11" s="777"/>
      <c r="I11" s="777"/>
      <c r="J11" s="777"/>
      <c r="K11" s="777"/>
      <c r="L11" s="777"/>
      <c r="M11" s="260" t="s">
        <v>159</v>
      </c>
      <c r="N11" s="313"/>
      <c r="O11" s="155"/>
    </row>
    <row r="12" spans="2:15" s="66" customFormat="1" ht="14.25" customHeight="1" x14ac:dyDescent="0.25">
      <c r="B12" s="155"/>
      <c r="C12" s="304"/>
      <c r="D12" s="777" t="s">
        <v>113</v>
      </c>
      <c r="E12" s="777">
        <v>6</v>
      </c>
      <c r="F12" s="777" t="s">
        <v>116</v>
      </c>
      <c r="G12" s="777" t="s">
        <v>108</v>
      </c>
      <c r="H12" s="777" t="s">
        <v>109</v>
      </c>
      <c r="I12" s="777" t="s">
        <v>110</v>
      </c>
      <c r="J12" s="777" t="s">
        <v>114</v>
      </c>
      <c r="K12" s="777"/>
      <c r="L12" s="777" t="s">
        <v>115</v>
      </c>
      <c r="M12" s="70" t="s">
        <v>173</v>
      </c>
      <c r="N12" s="311"/>
      <c r="O12" s="155"/>
    </row>
    <row r="13" spans="2:15" s="66" customFormat="1" ht="15" customHeight="1" x14ac:dyDescent="0.25">
      <c r="B13" s="155"/>
      <c r="C13" s="304"/>
      <c r="D13" s="777"/>
      <c r="E13" s="777"/>
      <c r="F13" s="777"/>
      <c r="G13" s="777"/>
      <c r="H13" s="777"/>
      <c r="I13" s="777"/>
      <c r="J13" s="777"/>
      <c r="K13" s="777"/>
      <c r="L13" s="777"/>
      <c r="M13" s="261" t="s">
        <v>174</v>
      </c>
      <c r="N13" s="311"/>
      <c r="O13" s="155"/>
    </row>
    <row r="14" spans="2:15" s="66" customFormat="1" ht="15.75" customHeight="1" x14ac:dyDescent="0.25">
      <c r="B14" s="155"/>
      <c r="C14" s="304"/>
      <c r="D14" s="777"/>
      <c r="E14" s="777"/>
      <c r="F14" s="777"/>
      <c r="G14" s="777"/>
      <c r="H14" s="777"/>
      <c r="I14" s="777"/>
      <c r="J14" s="777"/>
      <c r="K14" s="777"/>
      <c r="L14" s="777"/>
      <c r="M14" s="257" t="s">
        <v>163</v>
      </c>
      <c r="N14" s="311"/>
      <c r="O14" s="155"/>
    </row>
    <row r="15" spans="2:15" s="66" customFormat="1" ht="15" customHeight="1" x14ac:dyDescent="0.25">
      <c r="B15" s="155"/>
      <c r="C15" s="304"/>
      <c r="D15" s="777"/>
      <c r="E15" s="777"/>
      <c r="F15" s="777"/>
      <c r="G15" s="777"/>
      <c r="H15" s="777"/>
      <c r="I15" s="777"/>
      <c r="J15" s="777"/>
      <c r="K15" s="777"/>
      <c r="L15" s="777"/>
      <c r="M15" s="262" t="s">
        <v>175</v>
      </c>
      <c r="N15" s="311"/>
      <c r="O15" s="155"/>
    </row>
    <row r="16" spans="2:15" s="66" customFormat="1" ht="15" customHeight="1" x14ac:dyDescent="0.25">
      <c r="B16" s="155"/>
      <c r="C16" s="304"/>
      <c r="D16" s="777"/>
      <c r="E16" s="777"/>
      <c r="F16" s="777"/>
      <c r="G16" s="777"/>
      <c r="H16" s="777"/>
      <c r="I16" s="777"/>
      <c r="J16" s="777"/>
      <c r="K16" s="777"/>
      <c r="L16" s="777"/>
      <c r="M16" s="257" t="s">
        <v>176</v>
      </c>
      <c r="N16" s="311"/>
      <c r="O16" s="155"/>
    </row>
    <row r="17" spans="2:15" s="66" customFormat="1" ht="15" customHeight="1" thickBot="1" x14ac:dyDescent="0.3">
      <c r="B17" s="155"/>
      <c r="C17" s="304"/>
      <c r="D17" s="777"/>
      <c r="E17" s="777"/>
      <c r="F17" s="777"/>
      <c r="G17" s="777"/>
      <c r="H17" s="777"/>
      <c r="I17" s="777"/>
      <c r="J17" s="777"/>
      <c r="K17" s="777"/>
      <c r="L17" s="777"/>
      <c r="M17" s="263" t="s">
        <v>177</v>
      </c>
      <c r="N17" s="311"/>
      <c r="O17" s="155"/>
    </row>
    <row r="18" spans="2:15" s="66" customFormat="1" ht="50.25" thickBot="1" x14ac:dyDescent="0.3">
      <c r="B18" s="155"/>
      <c r="C18" s="304"/>
      <c r="D18" s="272" t="s">
        <v>117</v>
      </c>
      <c r="E18" s="273">
        <v>30</v>
      </c>
      <c r="F18" s="273" t="s">
        <v>121</v>
      </c>
      <c r="G18" s="274"/>
      <c r="H18" s="273" t="s">
        <v>118</v>
      </c>
      <c r="I18" s="272" t="s">
        <v>119</v>
      </c>
      <c r="J18" s="275" t="s">
        <v>172</v>
      </c>
      <c r="K18" s="275"/>
      <c r="L18" s="273" t="s">
        <v>120</v>
      </c>
      <c r="M18" s="264"/>
      <c r="N18" s="311"/>
      <c r="O18" s="155"/>
    </row>
    <row r="19" spans="2:15" s="66" customFormat="1" ht="15.75" customHeight="1" x14ac:dyDescent="0.25">
      <c r="B19" s="155"/>
      <c r="C19" s="304"/>
      <c r="D19" s="776" t="s">
        <v>122</v>
      </c>
      <c r="E19" s="777">
        <v>20</v>
      </c>
      <c r="F19" s="777" t="s">
        <v>227</v>
      </c>
      <c r="G19" s="777"/>
      <c r="H19" s="777"/>
      <c r="I19" s="777" t="s">
        <v>110</v>
      </c>
      <c r="J19" s="777" t="s">
        <v>123</v>
      </c>
      <c r="K19" s="777"/>
      <c r="L19" s="777" t="s">
        <v>124</v>
      </c>
      <c r="M19" s="265" t="s">
        <v>154</v>
      </c>
      <c r="N19" s="311"/>
      <c r="O19" s="155"/>
    </row>
    <row r="20" spans="2:15" s="66" customFormat="1" ht="14.25" customHeight="1" x14ac:dyDescent="0.25">
      <c r="B20" s="155"/>
      <c r="C20" s="304"/>
      <c r="D20" s="776"/>
      <c r="E20" s="777"/>
      <c r="F20" s="777"/>
      <c r="G20" s="777"/>
      <c r="H20" s="777"/>
      <c r="I20" s="777"/>
      <c r="J20" s="777"/>
      <c r="K20" s="777"/>
      <c r="L20" s="777"/>
      <c r="M20" s="262" t="s">
        <v>151</v>
      </c>
      <c r="N20" s="311"/>
      <c r="O20" s="155"/>
    </row>
    <row r="21" spans="2:15" s="66" customFormat="1" ht="14.25" customHeight="1" x14ac:dyDescent="0.25">
      <c r="B21" s="155"/>
      <c r="C21" s="304"/>
      <c r="D21" s="776"/>
      <c r="E21" s="777"/>
      <c r="F21" s="777"/>
      <c r="G21" s="777"/>
      <c r="H21" s="777"/>
      <c r="I21" s="777"/>
      <c r="J21" s="777"/>
      <c r="K21" s="777"/>
      <c r="L21" s="777"/>
      <c r="M21" s="257" t="s">
        <v>178</v>
      </c>
      <c r="N21" s="311"/>
      <c r="O21" s="155"/>
    </row>
    <row r="22" spans="2:15" s="66" customFormat="1" ht="14.25" customHeight="1" x14ac:dyDescent="0.25">
      <c r="B22" s="155"/>
      <c r="C22" s="304"/>
      <c r="D22" s="776"/>
      <c r="E22" s="777"/>
      <c r="F22" s="777"/>
      <c r="G22" s="777"/>
      <c r="H22" s="777"/>
      <c r="I22" s="777"/>
      <c r="J22" s="777"/>
      <c r="K22" s="777"/>
      <c r="L22" s="777"/>
      <c r="M22" s="257" t="s">
        <v>179</v>
      </c>
      <c r="N22" s="311"/>
      <c r="O22" s="155"/>
    </row>
    <row r="23" spans="2:15" s="66" customFormat="1" ht="15" customHeight="1" thickBot="1" x14ac:dyDescent="0.3">
      <c r="B23" s="155"/>
      <c r="C23" s="304"/>
      <c r="D23" s="776"/>
      <c r="E23" s="777"/>
      <c r="F23" s="777"/>
      <c r="G23" s="777"/>
      <c r="H23" s="777"/>
      <c r="I23" s="777"/>
      <c r="J23" s="777"/>
      <c r="K23" s="777"/>
      <c r="L23" s="777"/>
      <c r="M23" s="266" t="s">
        <v>180</v>
      </c>
      <c r="N23" s="311"/>
      <c r="O23" s="155"/>
    </row>
    <row r="24" spans="2:15" s="66" customFormat="1" ht="33.75" thickBot="1" x14ac:dyDescent="0.3">
      <c r="B24" s="155"/>
      <c r="C24" s="304"/>
      <c r="D24" s="272" t="s">
        <v>125</v>
      </c>
      <c r="E24" s="273">
        <v>40</v>
      </c>
      <c r="F24" s="273" t="s">
        <v>228</v>
      </c>
      <c r="G24" s="274"/>
      <c r="H24" s="273" t="s">
        <v>118</v>
      </c>
      <c r="I24" s="273" t="s">
        <v>119</v>
      </c>
      <c r="J24" s="274" t="s">
        <v>126</v>
      </c>
      <c r="K24" s="274"/>
      <c r="L24" s="273" t="s">
        <v>127</v>
      </c>
      <c r="M24" s="267" t="s">
        <v>151</v>
      </c>
      <c r="N24" s="311"/>
      <c r="O24" s="155"/>
    </row>
    <row r="25" spans="2:15" s="66" customFormat="1" ht="15.75" customHeight="1" x14ac:dyDescent="0.25">
      <c r="B25" s="155"/>
      <c r="C25" s="304"/>
      <c r="D25" s="777" t="s">
        <v>129</v>
      </c>
      <c r="E25" s="777">
        <v>6</v>
      </c>
      <c r="F25" s="777" t="s">
        <v>229</v>
      </c>
      <c r="G25" s="777" t="s">
        <v>130</v>
      </c>
      <c r="H25" s="777" t="s">
        <v>109</v>
      </c>
      <c r="I25" s="777" t="s">
        <v>110</v>
      </c>
      <c r="J25" s="777" t="s">
        <v>131</v>
      </c>
      <c r="K25" s="777"/>
      <c r="L25" s="777" t="s">
        <v>132</v>
      </c>
      <c r="M25" s="265" t="s">
        <v>151</v>
      </c>
      <c r="N25" s="311"/>
      <c r="O25" s="155"/>
    </row>
    <row r="26" spans="2:15" s="66" customFormat="1" ht="14.25" customHeight="1" x14ac:dyDescent="0.25">
      <c r="B26" s="155"/>
      <c r="C26" s="304"/>
      <c r="D26" s="777"/>
      <c r="E26" s="777"/>
      <c r="F26" s="777"/>
      <c r="G26" s="777"/>
      <c r="H26" s="777"/>
      <c r="I26" s="777"/>
      <c r="J26" s="777"/>
      <c r="K26" s="777"/>
      <c r="L26" s="777"/>
      <c r="M26" s="257" t="s">
        <v>181</v>
      </c>
      <c r="N26" s="311"/>
      <c r="O26" s="155"/>
    </row>
    <row r="27" spans="2:15" s="66" customFormat="1" ht="15" customHeight="1" x14ac:dyDescent="0.25">
      <c r="B27" s="155"/>
      <c r="C27" s="304"/>
      <c r="D27" s="777"/>
      <c r="E27" s="777"/>
      <c r="F27" s="777"/>
      <c r="G27" s="777"/>
      <c r="H27" s="777"/>
      <c r="I27" s="777"/>
      <c r="J27" s="777"/>
      <c r="K27" s="777"/>
      <c r="L27" s="777"/>
      <c r="M27" s="257" t="s">
        <v>182</v>
      </c>
      <c r="N27" s="311"/>
      <c r="O27" s="155"/>
    </row>
    <row r="28" spans="2:15" s="66" customFormat="1" ht="15" customHeight="1" x14ac:dyDescent="0.25">
      <c r="B28" s="155"/>
      <c r="C28" s="304"/>
      <c r="D28" s="777"/>
      <c r="E28" s="777"/>
      <c r="F28" s="777"/>
      <c r="G28" s="777"/>
      <c r="H28" s="777"/>
      <c r="I28" s="777"/>
      <c r="J28" s="777"/>
      <c r="K28" s="777"/>
      <c r="L28" s="777"/>
      <c r="M28" s="257" t="s">
        <v>183</v>
      </c>
      <c r="N28" s="311"/>
      <c r="O28" s="155"/>
    </row>
    <row r="29" spans="2:15" s="66" customFormat="1" ht="15.75" customHeight="1" x14ac:dyDescent="0.25">
      <c r="B29" s="155"/>
      <c r="C29" s="304"/>
      <c r="D29" s="777"/>
      <c r="E29" s="777"/>
      <c r="F29" s="777"/>
      <c r="G29" s="777"/>
      <c r="H29" s="777"/>
      <c r="I29" s="777"/>
      <c r="J29" s="777"/>
      <c r="K29" s="777"/>
      <c r="L29" s="777"/>
      <c r="M29" s="257" t="s">
        <v>184</v>
      </c>
      <c r="N29" s="311"/>
      <c r="O29" s="155"/>
    </row>
    <row r="30" spans="2:15" s="66" customFormat="1" ht="15.75" customHeight="1" x14ac:dyDescent="0.25">
      <c r="B30" s="155"/>
      <c r="C30" s="304"/>
      <c r="D30" s="777"/>
      <c r="E30" s="777"/>
      <c r="F30" s="777"/>
      <c r="G30" s="777"/>
      <c r="H30" s="777"/>
      <c r="I30" s="777"/>
      <c r="J30" s="777"/>
      <c r="K30" s="777"/>
      <c r="L30" s="777"/>
      <c r="M30" s="257" t="s">
        <v>185</v>
      </c>
      <c r="N30" s="311"/>
      <c r="O30" s="155"/>
    </row>
    <row r="31" spans="2:15" s="66" customFormat="1" ht="15" customHeight="1" x14ac:dyDescent="0.25">
      <c r="B31" s="155"/>
      <c r="C31" s="304"/>
      <c r="D31" s="777"/>
      <c r="E31" s="777"/>
      <c r="F31" s="777"/>
      <c r="G31" s="777"/>
      <c r="H31" s="777"/>
      <c r="I31" s="777"/>
      <c r="J31" s="777"/>
      <c r="K31" s="777"/>
      <c r="L31" s="777"/>
      <c r="M31" s="257" t="s">
        <v>186</v>
      </c>
      <c r="N31" s="311"/>
      <c r="O31" s="155"/>
    </row>
    <row r="32" spans="2:15" s="66" customFormat="1" ht="15" customHeight="1" thickBot="1" x14ac:dyDescent="0.3">
      <c r="B32" s="155"/>
      <c r="C32" s="304"/>
      <c r="D32" s="777"/>
      <c r="E32" s="777"/>
      <c r="F32" s="777"/>
      <c r="G32" s="777"/>
      <c r="H32" s="777"/>
      <c r="I32" s="777"/>
      <c r="J32" s="777"/>
      <c r="K32" s="777"/>
      <c r="L32" s="777"/>
      <c r="M32" s="266" t="s">
        <v>187</v>
      </c>
      <c r="N32" s="311"/>
      <c r="O32" s="155"/>
    </row>
    <row r="33" spans="2:15" s="66" customFormat="1" ht="15.75" customHeight="1" x14ac:dyDescent="0.25">
      <c r="B33" s="155"/>
      <c r="C33" s="304"/>
      <c r="D33" s="777" t="s">
        <v>133</v>
      </c>
      <c r="E33" s="777" t="s">
        <v>134</v>
      </c>
      <c r="F33" s="777" t="s">
        <v>112</v>
      </c>
      <c r="G33" s="777"/>
      <c r="H33" s="777" t="s">
        <v>109</v>
      </c>
      <c r="I33" s="777" t="s">
        <v>110</v>
      </c>
      <c r="J33" s="777" t="s">
        <v>135</v>
      </c>
      <c r="K33" s="777"/>
      <c r="L33" s="777" t="s">
        <v>136</v>
      </c>
      <c r="M33" s="265" t="s">
        <v>151</v>
      </c>
      <c r="N33" s="311"/>
      <c r="O33" s="155"/>
    </row>
    <row r="34" spans="2:15" s="66" customFormat="1" ht="15" customHeight="1" x14ac:dyDescent="0.25">
      <c r="B34" s="155"/>
      <c r="C34" s="304"/>
      <c r="D34" s="777"/>
      <c r="E34" s="777"/>
      <c r="F34" s="777"/>
      <c r="G34" s="777"/>
      <c r="H34" s="777"/>
      <c r="I34" s="777"/>
      <c r="J34" s="777"/>
      <c r="K34" s="777"/>
      <c r="L34" s="777"/>
      <c r="M34" s="257" t="s">
        <v>188</v>
      </c>
      <c r="N34" s="311"/>
      <c r="O34" s="155"/>
    </row>
    <row r="35" spans="2:15" s="66" customFormat="1" ht="15" customHeight="1" x14ac:dyDescent="0.25">
      <c r="B35" s="155"/>
      <c r="C35" s="304"/>
      <c r="D35" s="777"/>
      <c r="E35" s="777"/>
      <c r="F35" s="777"/>
      <c r="G35" s="777"/>
      <c r="H35" s="777"/>
      <c r="I35" s="777"/>
      <c r="J35" s="777"/>
      <c r="K35" s="777"/>
      <c r="L35" s="777"/>
      <c r="M35" s="257" t="s">
        <v>189</v>
      </c>
      <c r="N35" s="311"/>
      <c r="O35" s="155"/>
    </row>
    <row r="36" spans="2:15" s="66" customFormat="1" ht="15" customHeight="1" thickBot="1" x14ac:dyDescent="0.3">
      <c r="B36" s="155"/>
      <c r="C36" s="304"/>
      <c r="D36" s="777"/>
      <c r="E36" s="777"/>
      <c r="F36" s="777"/>
      <c r="G36" s="777"/>
      <c r="H36" s="777"/>
      <c r="I36" s="777"/>
      <c r="J36" s="777"/>
      <c r="K36" s="777"/>
      <c r="L36" s="777"/>
      <c r="M36" s="266" t="s">
        <v>190</v>
      </c>
      <c r="N36" s="311"/>
      <c r="O36" s="155"/>
    </row>
    <row r="37" spans="2:15" s="66" customFormat="1" ht="33.75" thickBot="1" x14ac:dyDescent="0.3">
      <c r="B37" s="155"/>
      <c r="C37" s="304"/>
      <c r="D37" s="272" t="s">
        <v>137</v>
      </c>
      <c r="E37" s="273" t="s">
        <v>134</v>
      </c>
      <c r="F37" s="273" t="s">
        <v>140</v>
      </c>
      <c r="G37" s="274"/>
      <c r="H37" s="273" t="s">
        <v>109</v>
      </c>
      <c r="I37" s="273" t="s">
        <v>119</v>
      </c>
      <c r="J37" s="274" t="s">
        <v>138</v>
      </c>
      <c r="K37" s="274"/>
      <c r="L37" s="273" t="s">
        <v>139</v>
      </c>
      <c r="M37" s="268" t="s">
        <v>191</v>
      </c>
      <c r="N37" s="311"/>
      <c r="O37" s="155"/>
    </row>
    <row r="38" spans="2:15" s="66" customFormat="1" ht="33.75" thickBot="1" x14ac:dyDescent="0.3">
      <c r="B38" s="155"/>
      <c r="C38" s="304"/>
      <c r="D38" s="272" t="s">
        <v>141</v>
      </c>
      <c r="E38" s="273" t="s">
        <v>134</v>
      </c>
      <c r="F38" s="273" t="s">
        <v>128</v>
      </c>
      <c r="G38" s="274" t="s">
        <v>142</v>
      </c>
      <c r="H38" s="273"/>
      <c r="I38" s="273" t="s">
        <v>110</v>
      </c>
      <c r="J38" s="274" t="s">
        <v>143</v>
      </c>
      <c r="K38" s="273" t="s">
        <v>171</v>
      </c>
      <c r="L38" s="273" t="s">
        <v>144</v>
      </c>
      <c r="M38" s="65"/>
      <c r="N38" s="314"/>
      <c r="O38" s="155"/>
    </row>
    <row r="39" spans="2:15" s="66" customFormat="1" ht="14.25" customHeight="1" x14ac:dyDescent="0.25">
      <c r="B39" s="155"/>
      <c r="C39" s="304"/>
      <c r="D39" s="776" t="s">
        <v>145</v>
      </c>
      <c r="E39" s="777">
        <v>40</v>
      </c>
      <c r="F39" s="777" t="s">
        <v>147</v>
      </c>
      <c r="G39" s="777"/>
      <c r="H39" s="777" t="s">
        <v>118</v>
      </c>
      <c r="I39" s="777" t="s">
        <v>119</v>
      </c>
      <c r="J39" s="777" t="s">
        <v>126</v>
      </c>
      <c r="K39" s="777"/>
      <c r="L39" s="777" t="s">
        <v>146</v>
      </c>
      <c r="M39" s="70" t="s">
        <v>192</v>
      </c>
      <c r="N39" s="311"/>
      <c r="O39" s="155"/>
    </row>
    <row r="40" spans="2:15" s="66" customFormat="1" ht="12.75" customHeight="1" x14ac:dyDescent="0.25">
      <c r="B40" s="155"/>
      <c r="C40" s="304"/>
      <c r="D40" s="776"/>
      <c r="E40" s="777"/>
      <c r="F40" s="777"/>
      <c r="G40" s="777"/>
      <c r="H40" s="777"/>
      <c r="I40" s="777"/>
      <c r="J40" s="777"/>
      <c r="K40" s="777"/>
      <c r="L40" s="777"/>
      <c r="M40" s="257" t="s">
        <v>193</v>
      </c>
      <c r="N40" s="311"/>
      <c r="O40" s="155"/>
    </row>
    <row r="41" spans="2:15" s="66" customFormat="1" ht="15.75" customHeight="1" x14ac:dyDescent="0.25">
      <c r="B41" s="155"/>
      <c r="C41" s="304"/>
      <c r="D41" s="776"/>
      <c r="E41" s="777"/>
      <c r="F41" s="777"/>
      <c r="G41" s="777"/>
      <c r="H41" s="777"/>
      <c r="I41" s="777"/>
      <c r="J41" s="777"/>
      <c r="K41" s="777"/>
      <c r="L41" s="777"/>
      <c r="M41" s="257" t="s">
        <v>168</v>
      </c>
      <c r="N41" s="311"/>
      <c r="O41" s="155"/>
    </row>
    <row r="42" spans="2:15" s="66" customFormat="1" ht="15" customHeight="1" x14ac:dyDescent="0.25">
      <c r="B42" s="155"/>
      <c r="C42" s="304"/>
      <c r="D42" s="776"/>
      <c r="E42" s="777"/>
      <c r="F42" s="777"/>
      <c r="G42" s="777"/>
      <c r="H42" s="777"/>
      <c r="I42" s="777"/>
      <c r="J42" s="777"/>
      <c r="K42" s="777"/>
      <c r="L42" s="777"/>
      <c r="M42" s="262" t="s">
        <v>194</v>
      </c>
      <c r="N42" s="311"/>
      <c r="O42" s="155"/>
    </row>
    <row r="43" spans="2:15" s="66" customFormat="1" ht="16.5" customHeight="1" thickBot="1" x14ac:dyDescent="0.3">
      <c r="B43" s="155"/>
      <c r="C43" s="304"/>
      <c r="D43" s="776"/>
      <c r="E43" s="777"/>
      <c r="F43" s="777"/>
      <c r="G43" s="777"/>
      <c r="H43" s="777"/>
      <c r="I43" s="777"/>
      <c r="J43" s="777"/>
      <c r="K43" s="777"/>
      <c r="L43" s="777"/>
      <c r="M43" s="257" t="s">
        <v>195</v>
      </c>
      <c r="N43" s="311"/>
      <c r="O43" s="155"/>
    </row>
    <row r="44" spans="2:15" s="66" customFormat="1" ht="15" customHeight="1" x14ac:dyDescent="0.25">
      <c r="B44" s="155"/>
      <c r="C44" s="304"/>
      <c r="D44" s="777" t="s">
        <v>148</v>
      </c>
      <c r="E44" s="777" t="s">
        <v>134</v>
      </c>
      <c r="F44" s="777"/>
      <c r="G44" s="777" t="s">
        <v>108</v>
      </c>
      <c r="H44" s="777" t="s">
        <v>109</v>
      </c>
      <c r="I44" s="777" t="s">
        <v>110</v>
      </c>
      <c r="J44" s="777" t="s">
        <v>149</v>
      </c>
      <c r="K44" s="777"/>
      <c r="L44" s="777" t="s">
        <v>150</v>
      </c>
      <c r="M44" s="70" t="s">
        <v>196</v>
      </c>
      <c r="N44" s="311"/>
      <c r="O44" s="155"/>
    </row>
    <row r="45" spans="2:15" ht="15" customHeight="1" thickBot="1" x14ac:dyDescent="0.35">
      <c r="B45" s="154"/>
      <c r="C45" s="296"/>
      <c r="D45" s="777"/>
      <c r="E45" s="777"/>
      <c r="F45" s="777"/>
      <c r="G45" s="777"/>
      <c r="H45" s="777"/>
      <c r="I45" s="777"/>
      <c r="J45" s="777"/>
      <c r="K45" s="777"/>
      <c r="L45" s="777"/>
      <c r="M45" s="71" t="s">
        <v>197</v>
      </c>
      <c r="N45" s="315"/>
      <c r="O45" s="154"/>
    </row>
    <row r="46" spans="2:15" x14ac:dyDescent="0.3">
      <c r="B46" s="154"/>
      <c r="C46" s="296"/>
      <c r="D46" s="249"/>
      <c r="E46" s="250"/>
      <c r="F46" s="250"/>
      <c r="G46" s="250"/>
      <c r="H46" s="249"/>
      <c r="I46" s="250"/>
      <c r="J46" s="250"/>
      <c r="K46" s="250"/>
      <c r="L46" s="250"/>
      <c r="M46" s="251"/>
      <c r="N46" s="317"/>
      <c r="O46" s="154"/>
    </row>
    <row r="47" spans="2:15" x14ac:dyDescent="0.3">
      <c r="B47" s="154"/>
      <c r="C47" s="296"/>
      <c r="D47" s="249"/>
      <c r="E47" s="250"/>
      <c r="F47" s="250"/>
      <c r="G47" s="250"/>
      <c r="H47" s="249"/>
      <c r="I47" s="250"/>
      <c r="J47" s="250"/>
      <c r="K47" s="250"/>
      <c r="L47" s="250"/>
      <c r="M47" s="251"/>
      <c r="N47" s="317"/>
      <c r="O47" s="154"/>
    </row>
    <row r="48" spans="2:15" ht="16.5" customHeight="1" x14ac:dyDescent="0.3">
      <c r="B48" s="245"/>
      <c r="C48" s="305"/>
      <c r="D48" s="773" t="s">
        <v>316</v>
      </c>
      <c r="E48" s="773"/>
      <c r="F48" s="773"/>
      <c r="G48" s="773"/>
      <c r="H48" s="773"/>
      <c r="I48" s="773"/>
      <c r="J48" s="773"/>
      <c r="K48" s="252"/>
      <c r="L48" s="252"/>
      <c r="M48" s="252"/>
      <c r="N48" s="305"/>
      <c r="O48" s="154"/>
    </row>
    <row r="49" spans="2:15" ht="24.75" customHeight="1" thickBot="1" x14ac:dyDescent="0.35">
      <c r="B49" s="245"/>
      <c r="C49" s="305"/>
      <c r="D49" s="774"/>
      <c r="E49" s="774"/>
      <c r="F49" s="774"/>
      <c r="G49" s="774"/>
      <c r="H49" s="774"/>
      <c r="I49" s="774"/>
      <c r="J49" s="774"/>
      <c r="K49" s="252"/>
      <c r="L49" s="252"/>
      <c r="M49" s="252"/>
      <c r="N49" s="305"/>
      <c r="O49" s="154"/>
    </row>
    <row r="50" spans="2:15" s="72" customFormat="1" ht="30.75" customHeight="1" thickBot="1" x14ac:dyDescent="0.3">
      <c r="B50" s="246"/>
      <c r="C50" s="306"/>
      <c r="D50" s="769" t="s">
        <v>212</v>
      </c>
      <c r="E50" s="769"/>
      <c r="F50" s="769"/>
      <c r="G50" s="769"/>
      <c r="H50" s="769" t="s">
        <v>213</v>
      </c>
      <c r="I50" s="769"/>
      <c r="J50" s="277" t="s">
        <v>214</v>
      </c>
      <c r="K50" s="278"/>
      <c r="L50" s="253"/>
      <c r="M50" s="254"/>
      <c r="N50" s="318"/>
      <c r="O50" s="246"/>
    </row>
    <row r="51" spans="2:15" ht="29.25" customHeight="1" x14ac:dyDescent="0.3">
      <c r="B51" s="154"/>
      <c r="C51" s="296"/>
      <c r="D51" s="770" t="s">
        <v>203</v>
      </c>
      <c r="E51" s="770"/>
      <c r="F51" s="770"/>
      <c r="G51" s="770"/>
      <c r="H51" s="775" t="s">
        <v>110</v>
      </c>
      <c r="I51" s="775"/>
      <c r="J51" s="276" t="s">
        <v>202</v>
      </c>
      <c r="K51" s="250"/>
      <c r="L51" s="250"/>
      <c r="M51" s="251"/>
      <c r="N51" s="317"/>
      <c r="O51" s="154"/>
    </row>
    <row r="52" spans="2:15" ht="28.5" customHeight="1" x14ac:dyDescent="0.3">
      <c r="B52" s="154"/>
      <c r="C52" s="296"/>
      <c r="D52" s="768" t="s">
        <v>204</v>
      </c>
      <c r="E52" s="768"/>
      <c r="F52" s="768"/>
      <c r="G52" s="768"/>
      <c r="H52" s="768" t="s">
        <v>119</v>
      </c>
      <c r="I52" s="768"/>
      <c r="J52" s="156" t="s">
        <v>205</v>
      </c>
      <c r="K52" s="250"/>
      <c r="L52" s="250"/>
      <c r="M52" s="251"/>
      <c r="N52" s="317"/>
      <c r="O52" s="154"/>
    </row>
    <row r="53" spans="2:15" ht="31.5" customHeight="1" x14ac:dyDescent="0.3">
      <c r="B53" s="154"/>
      <c r="C53" s="296"/>
      <c r="D53" s="768" t="s">
        <v>206</v>
      </c>
      <c r="E53" s="768"/>
      <c r="F53" s="768"/>
      <c r="G53" s="768"/>
      <c r="H53" s="768" t="s">
        <v>119</v>
      </c>
      <c r="I53" s="768"/>
      <c r="J53" s="156" t="s">
        <v>205</v>
      </c>
      <c r="K53" s="250"/>
      <c r="L53" s="250"/>
      <c r="M53" s="251"/>
      <c r="N53" s="317"/>
      <c r="O53" s="154"/>
    </row>
    <row r="54" spans="2:15" ht="30.75" customHeight="1" x14ac:dyDescent="0.3">
      <c r="B54" s="154"/>
      <c r="C54" s="296"/>
      <c r="D54" s="768" t="s">
        <v>207</v>
      </c>
      <c r="E54" s="768"/>
      <c r="F54" s="768"/>
      <c r="G54" s="768"/>
      <c r="H54" s="768" t="s">
        <v>119</v>
      </c>
      <c r="I54" s="768"/>
      <c r="J54" s="156" t="s">
        <v>205</v>
      </c>
      <c r="K54" s="250"/>
      <c r="L54" s="250"/>
      <c r="M54" s="251"/>
      <c r="N54" s="317"/>
      <c r="O54" s="154"/>
    </row>
    <row r="55" spans="2:15" ht="30.75" customHeight="1" x14ac:dyDescent="0.3">
      <c r="B55" s="154"/>
      <c r="C55" s="296"/>
      <c r="D55" s="768" t="s">
        <v>208</v>
      </c>
      <c r="E55" s="768"/>
      <c r="F55" s="768"/>
      <c r="G55" s="768"/>
      <c r="H55" s="768" t="s">
        <v>119</v>
      </c>
      <c r="I55" s="768"/>
      <c r="J55" s="156" t="s">
        <v>205</v>
      </c>
      <c r="K55" s="250"/>
      <c r="L55" s="250"/>
      <c r="M55" s="251"/>
      <c r="N55" s="317"/>
      <c r="O55" s="154"/>
    </row>
    <row r="56" spans="2:15" ht="30.75" customHeight="1" x14ac:dyDescent="0.3">
      <c r="B56" s="154"/>
      <c r="C56" s="296"/>
      <c r="D56" s="768" t="s">
        <v>209</v>
      </c>
      <c r="E56" s="768"/>
      <c r="F56" s="768"/>
      <c r="G56" s="768"/>
      <c r="H56" s="768" t="s">
        <v>119</v>
      </c>
      <c r="I56" s="768"/>
      <c r="J56" s="157" t="s">
        <v>210</v>
      </c>
      <c r="K56" s="250"/>
      <c r="L56" s="250"/>
      <c r="M56" s="251"/>
      <c r="N56" s="317"/>
      <c r="O56" s="154"/>
    </row>
    <row r="57" spans="2:15" ht="30.75" customHeight="1" x14ac:dyDescent="0.3">
      <c r="B57" s="154"/>
      <c r="C57" s="296"/>
      <c r="D57" s="768" t="s">
        <v>211</v>
      </c>
      <c r="E57" s="768"/>
      <c r="F57" s="768"/>
      <c r="G57" s="768"/>
      <c r="H57" s="768" t="s">
        <v>119</v>
      </c>
      <c r="I57" s="768"/>
      <c r="J57" s="156" t="s">
        <v>205</v>
      </c>
      <c r="K57" s="250"/>
      <c r="L57" s="250"/>
      <c r="M57" s="251"/>
      <c r="N57" s="317"/>
      <c r="O57" s="154"/>
    </row>
    <row r="58" spans="2:15" x14ac:dyDescent="0.3">
      <c r="B58" s="154"/>
      <c r="C58" s="296"/>
      <c r="D58" s="249"/>
      <c r="E58" s="250"/>
      <c r="F58" s="250"/>
      <c r="G58" s="250"/>
      <c r="H58" s="249"/>
      <c r="I58" s="250"/>
      <c r="J58" s="250"/>
      <c r="K58" s="250"/>
      <c r="L58" s="250"/>
      <c r="M58" s="251"/>
      <c r="N58" s="317"/>
      <c r="O58" s="154"/>
    </row>
    <row r="59" spans="2:15" ht="17.25" thickBot="1" x14ac:dyDescent="0.35">
      <c r="B59" s="154"/>
      <c r="C59" s="296"/>
      <c r="D59" s="249"/>
      <c r="E59" s="250"/>
      <c r="F59" s="250"/>
      <c r="G59" s="250"/>
      <c r="H59" s="249"/>
      <c r="I59" s="250"/>
      <c r="J59" s="250"/>
      <c r="K59" s="250"/>
      <c r="L59" s="250"/>
      <c r="M59" s="251"/>
      <c r="N59" s="317"/>
      <c r="O59" s="154"/>
    </row>
    <row r="60" spans="2:15" ht="37.5" customHeight="1" thickBot="1" x14ac:dyDescent="0.35">
      <c r="B60" s="154"/>
      <c r="C60" s="296"/>
      <c r="D60" s="780" t="s">
        <v>225</v>
      </c>
      <c r="E60" s="781"/>
      <c r="F60" s="781"/>
      <c r="G60" s="782"/>
      <c r="H60" s="249"/>
      <c r="I60" s="250"/>
      <c r="J60" s="250"/>
      <c r="K60" s="250"/>
      <c r="L60" s="250"/>
      <c r="M60" s="251"/>
      <c r="N60" s="317"/>
      <c r="O60" s="154"/>
    </row>
    <row r="61" spans="2:15" s="72" customFormat="1" ht="30" customHeight="1" x14ac:dyDescent="0.25">
      <c r="B61" s="246"/>
      <c r="C61" s="306"/>
      <c r="D61" s="779" t="s">
        <v>215</v>
      </c>
      <c r="E61" s="779"/>
      <c r="F61" s="779"/>
      <c r="G61" s="779"/>
      <c r="H61" s="255"/>
      <c r="I61" s="253"/>
      <c r="J61" s="253"/>
      <c r="K61" s="253"/>
      <c r="L61" s="253"/>
      <c r="M61" s="254"/>
      <c r="N61" s="318"/>
      <c r="O61" s="246"/>
    </row>
    <row r="62" spans="2:15" ht="30" customHeight="1" x14ac:dyDescent="0.3">
      <c r="B62" s="154"/>
      <c r="C62" s="296"/>
      <c r="D62" s="778" t="s">
        <v>216</v>
      </c>
      <c r="E62" s="778"/>
      <c r="F62" s="778"/>
      <c r="G62" s="778"/>
      <c r="H62" s="249"/>
      <c r="I62" s="250"/>
      <c r="J62" s="250"/>
      <c r="K62" s="250"/>
      <c r="L62" s="250"/>
      <c r="M62" s="251"/>
      <c r="N62" s="317"/>
      <c r="O62" s="154"/>
    </row>
    <row r="63" spans="2:15" ht="30" customHeight="1" x14ac:dyDescent="0.3">
      <c r="B63" s="154"/>
      <c r="C63" s="296"/>
      <c r="D63" s="778" t="s">
        <v>217</v>
      </c>
      <c r="E63" s="778"/>
      <c r="F63" s="778"/>
      <c r="G63" s="778"/>
      <c r="H63" s="249"/>
      <c r="I63" s="250"/>
      <c r="J63" s="250"/>
      <c r="K63" s="250"/>
      <c r="L63" s="250"/>
      <c r="M63" s="251"/>
      <c r="N63" s="317"/>
      <c r="O63" s="154"/>
    </row>
    <row r="64" spans="2:15" ht="30" customHeight="1" x14ac:dyDescent="0.3">
      <c r="B64" s="154"/>
      <c r="C64" s="296"/>
      <c r="D64" s="778" t="s">
        <v>218</v>
      </c>
      <c r="E64" s="778"/>
      <c r="F64" s="778"/>
      <c r="G64" s="778"/>
      <c r="H64" s="249"/>
      <c r="I64" s="250"/>
      <c r="J64" s="250"/>
      <c r="K64" s="250"/>
      <c r="L64" s="250"/>
      <c r="M64" s="251"/>
      <c r="N64" s="317"/>
      <c r="O64" s="154"/>
    </row>
    <row r="65" spans="2:15" ht="30" customHeight="1" x14ac:dyDescent="0.3">
      <c r="B65" s="154"/>
      <c r="C65" s="296"/>
      <c r="D65" s="778" t="s">
        <v>219</v>
      </c>
      <c r="E65" s="778"/>
      <c r="F65" s="778"/>
      <c r="G65" s="778"/>
      <c r="H65" s="249"/>
      <c r="I65" s="250"/>
      <c r="J65" s="250"/>
      <c r="K65" s="250"/>
      <c r="L65" s="250"/>
      <c r="M65" s="251"/>
      <c r="N65" s="317"/>
      <c r="O65" s="154"/>
    </row>
    <row r="66" spans="2:15" ht="30" customHeight="1" x14ac:dyDescent="0.3">
      <c r="B66" s="154"/>
      <c r="C66" s="296"/>
      <c r="D66" s="778" t="s">
        <v>220</v>
      </c>
      <c r="E66" s="778"/>
      <c r="F66" s="778"/>
      <c r="G66" s="778"/>
      <c r="H66" s="249"/>
      <c r="I66" s="250"/>
      <c r="J66" s="250"/>
      <c r="K66" s="250"/>
      <c r="L66" s="250"/>
      <c r="M66" s="251"/>
      <c r="N66" s="317"/>
      <c r="O66" s="154"/>
    </row>
    <row r="67" spans="2:15" ht="30" customHeight="1" x14ac:dyDescent="0.3">
      <c r="B67" s="154"/>
      <c r="C67" s="296"/>
      <c r="D67" s="778" t="s">
        <v>221</v>
      </c>
      <c r="E67" s="778"/>
      <c r="F67" s="778"/>
      <c r="G67" s="778"/>
      <c r="H67" s="249"/>
      <c r="I67" s="250"/>
      <c r="J67" s="250"/>
      <c r="K67" s="250"/>
      <c r="L67" s="250"/>
      <c r="M67" s="251"/>
      <c r="N67" s="317"/>
      <c r="O67" s="154"/>
    </row>
    <row r="68" spans="2:15" ht="30" customHeight="1" x14ac:dyDescent="0.3">
      <c r="B68" s="154"/>
      <c r="C68" s="296"/>
      <c r="D68" s="778" t="s">
        <v>222</v>
      </c>
      <c r="E68" s="778"/>
      <c r="F68" s="778"/>
      <c r="G68" s="778"/>
      <c r="H68" s="249"/>
      <c r="I68" s="250"/>
      <c r="J68" s="250"/>
      <c r="K68" s="250"/>
      <c r="L68" s="250"/>
      <c r="M68" s="251"/>
      <c r="N68" s="317"/>
      <c r="O68" s="154"/>
    </row>
    <row r="69" spans="2:15" ht="30" customHeight="1" x14ac:dyDescent="0.3">
      <c r="B69" s="154"/>
      <c r="C69" s="296"/>
      <c r="D69" s="778" t="s">
        <v>223</v>
      </c>
      <c r="E69" s="778"/>
      <c r="F69" s="778"/>
      <c r="G69" s="778"/>
      <c r="H69" s="249"/>
      <c r="I69" s="250"/>
      <c r="J69" s="250"/>
      <c r="K69" s="250"/>
      <c r="L69" s="250"/>
      <c r="M69" s="251"/>
      <c r="N69" s="317"/>
      <c r="O69" s="154"/>
    </row>
    <row r="70" spans="2:15" ht="30" customHeight="1" x14ac:dyDescent="0.3">
      <c r="B70" s="154"/>
      <c r="C70" s="296"/>
      <c r="D70" s="778" t="s">
        <v>224</v>
      </c>
      <c r="E70" s="778"/>
      <c r="F70" s="778"/>
      <c r="G70" s="778"/>
      <c r="H70" s="249"/>
      <c r="I70" s="250"/>
      <c r="J70" s="250"/>
      <c r="K70" s="250"/>
      <c r="L70" s="250"/>
      <c r="M70" s="251"/>
      <c r="N70" s="317"/>
      <c r="O70" s="154"/>
    </row>
    <row r="71" spans="2:15" ht="9.75" customHeight="1" x14ac:dyDescent="0.3">
      <c r="B71" s="154"/>
      <c r="C71" s="296"/>
      <c r="D71" s="316"/>
      <c r="E71" s="316"/>
      <c r="F71" s="316"/>
      <c r="G71" s="316"/>
      <c r="H71" s="298"/>
      <c r="I71" s="296"/>
      <c r="J71" s="296"/>
      <c r="K71" s="296"/>
      <c r="L71" s="296"/>
      <c r="M71" s="317"/>
      <c r="N71" s="317"/>
      <c r="O71" s="154"/>
    </row>
    <row r="72" spans="2:15" x14ac:dyDescent="0.3">
      <c r="B72" s="154"/>
      <c r="C72" s="154"/>
      <c r="D72" s="247"/>
      <c r="E72" s="154"/>
      <c r="F72" s="154"/>
      <c r="G72" s="154"/>
      <c r="H72" s="247"/>
      <c r="I72" s="154"/>
      <c r="J72" s="154"/>
      <c r="K72" s="154"/>
      <c r="L72" s="154"/>
      <c r="M72" s="248"/>
      <c r="N72" s="248"/>
      <c r="O72" s="154"/>
    </row>
    <row r="73" spans="2:15" x14ac:dyDescent="0.3">
      <c r="B73" s="154"/>
      <c r="C73" s="154"/>
      <c r="D73" s="247"/>
      <c r="E73" s="154"/>
      <c r="F73" s="154"/>
      <c r="G73" s="154"/>
      <c r="H73" s="247"/>
      <c r="I73" s="154"/>
      <c r="J73" s="154"/>
      <c r="K73" s="154"/>
      <c r="L73" s="154"/>
      <c r="M73" s="248"/>
      <c r="N73" s="248"/>
      <c r="O73" s="154"/>
    </row>
    <row r="77" spans="2:15" ht="47.25" customHeight="1" x14ac:dyDescent="0.3">
      <c r="B77" s="154"/>
      <c r="C77" s="154"/>
      <c r="D77" s="752" t="s">
        <v>414</v>
      </c>
      <c r="E77" s="752"/>
      <c r="F77" s="752"/>
      <c r="G77" s="752"/>
      <c r="H77" s="752"/>
      <c r="I77" s="752"/>
      <c r="J77" s="752"/>
      <c r="K77" s="752"/>
      <c r="L77" s="752"/>
      <c r="M77" s="752"/>
      <c r="N77" s="307"/>
      <c r="O77" s="154"/>
    </row>
    <row r="78" spans="2:15" ht="9.75" customHeight="1" thickBot="1" x14ac:dyDescent="0.35">
      <c r="B78" s="154"/>
      <c r="C78" s="296"/>
      <c r="O78" s="154"/>
    </row>
    <row r="79" spans="2:15" ht="40.5" customHeight="1" thickBot="1" x14ac:dyDescent="0.35">
      <c r="B79" s="154"/>
      <c r="C79" s="296"/>
      <c r="D79" s="256" t="s">
        <v>363</v>
      </c>
      <c r="E79" s="764" t="s">
        <v>364</v>
      </c>
      <c r="F79" s="764"/>
      <c r="G79" s="764"/>
      <c r="H79" s="764"/>
      <c r="I79" s="256" t="s">
        <v>367</v>
      </c>
      <c r="J79" s="256" t="s">
        <v>368</v>
      </c>
      <c r="K79" s="256" t="s">
        <v>365</v>
      </c>
      <c r="L79" s="256" t="s">
        <v>366</v>
      </c>
      <c r="M79" s="256" t="s">
        <v>369</v>
      </c>
      <c r="N79" s="319"/>
      <c r="O79" s="154"/>
    </row>
    <row r="80" spans="2:15" ht="33.75" customHeight="1" x14ac:dyDescent="0.3">
      <c r="B80" s="154"/>
      <c r="C80" s="296"/>
      <c r="D80" s="284">
        <v>88175</v>
      </c>
      <c r="E80" s="765" t="s">
        <v>370</v>
      </c>
      <c r="F80" s="766"/>
      <c r="G80" s="766"/>
      <c r="H80" s="767"/>
      <c r="I80" s="285">
        <v>42804</v>
      </c>
      <c r="J80" s="286" t="s">
        <v>372</v>
      </c>
      <c r="K80" s="286"/>
      <c r="L80" s="287" t="s">
        <v>371</v>
      </c>
      <c r="M80" s="286" t="s">
        <v>362</v>
      </c>
      <c r="N80" s="308"/>
      <c r="O80" s="154"/>
    </row>
    <row r="81" spans="2:15" ht="36.75" customHeight="1" x14ac:dyDescent="0.3">
      <c r="B81" s="154"/>
      <c r="C81" s="296"/>
      <c r="D81" s="280">
        <v>124286</v>
      </c>
      <c r="E81" s="761" t="s">
        <v>373</v>
      </c>
      <c r="F81" s="762"/>
      <c r="G81" s="762"/>
      <c r="H81" s="763"/>
      <c r="I81" s="281">
        <v>42340</v>
      </c>
      <c r="J81" s="282" t="s">
        <v>376</v>
      </c>
      <c r="K81" s="282" t="s">
        <v>374</v>
      </c>
      <c r="L81" s="288" t="s">
        <v>375</v>
      </c>
      <c r="M81" s="282" t="s">
        <v>362</v>
      </c>
      <c r="N81" s="308"/>
      <c r="O81" s="154"/>
    </row>
    <row r="82" spans="2:15" ht="54.75" customHeight="1" x14ac:dyDescent="0.3">
      <c r="B82" s="154"/>
      <c r="C82" s="296"/>
      <c r="D82" s="280">
        <v>124287</v>
      </c>
      <c r="E82" s="761" t="s">
        <v>377</v>
      </c>
      <c r="F82" s="762"/>
      <c r="G82" s="762"/>
      <c r="H82" s="763"/>
      <c r="I82" s="281">
        <v>42340</v>
      </c>
      <c r="J82" s="282" t="s">
        <v>372</v>
      </c>
      <c r="K82" s="282" t="s">
        <v>378</v>
      </c>
      <c r="L82" s="288" t="s">
        <v>379</v>
      </c>
      <c r="M82" s="282" t="s">
        <v>362</v>
      </c>
      <c r="N82" s="308"/>
      <c r="O82" s="154"/>
    </row>
    <row r="83" spans="2:15" ht="96.75" customHeight="1" x14ac:dyDescent="0.3">
      <c r="B83" s="154"/>
      <c r="C83" s="296"/>
      <c r="D83" s="280">
        <v>124894</v>
      </c>
      <c r="E83" s="761" t="s">
        <v>380</v>
      </c>
      <c r="F83" s="762"/>
      <c r="G83" s="762"/>
      <c r="H83" s="763"/>
      <c r="I83" s="281">
        <v>42353</v>
      </c>
      <c r="J83" s="282" t="s">
        <v>376</v>
      </c>
      <c r="K83" s="282" t="s">
        <v>381</v>
      </c>
      <c r="L83" s="288" t="s">
        <v>382</v>
      </c>
      <c r="M83" s="282" t="s">
        <v>362</v>
      </c>
      <c r="N83" s="308"/>
      <c r="O83" s="154"/>
    </row>
    <row r="84" spans="2:15" ht="36" customHeight="1" x14ac:dyDescent="0.3">
      <c r="B84" s="154"/>
      <c r="C84" s="296"/>
      <c r="D84" s="280">
        <v>137148</v>
      </c>
      <c r="E84" s="761" t="s">
        <v>383</v>
      </c>
      <c r="F84" s="762"/>
      <c r="G84" s="762"/>
      <c r="H84" s="763"/>
      <c r="I84" s="281">
        <v>42804</v>
      </c>
      <c r="J84" s="282" t="s">
        <v>372</v>
      </c>
      <c r="K84" s="282" t="s">
        <v>384</v>
      </c>
      <c r="L84" s="288" t="s">
        <v>385</v>
      </c>
      <c r="M84" s="282" t="s">
        <v>362</v>
      </c>
      <c r="N84" s="308"/>
      <c r="O84" s="154"/>
    </row>
    <row r="85" spans="2:15" ht="34.5" customHeight="1" x14ac:dyDescent="0.3">
      <c r="B85" s="154"/>
      <c r="C85" s="296"/>
      <c r="D85" s="280">
        <v>145474</v>
      </c>
      <c r="E85" s="761" t="s">
        <v>386</v>
      </c>
      <c r="F85" s="762"/>
      <c r="G85" s="762"/>
      <c r="H85" s="763"/>
      <c r="I85" s="281">
        <v>43048</v>
      </c>
      <c r="J85" s="282" t="s">
        <v>372</v>
      </c>
      <c r="K85" s="282" t="s">
        <v>387</v>
      </c>
      <c r="L85" s="288" t="s">
        <v>388</v>
      </c>
      <c r="M85" s="282" t="s">
        <v>362</v>
      </c>
      <c r="N85" s="308"/>
      <c r="O85" s="154"/>
    </row>
    <row r="86" spans="2:15" ht="90.75" customHeight="1" x14ac:dyDescent="0.3">
      <c r="B86" s="154"/>
      <c r="C86" s="296"/>
      <c r="D86" s="280">
        <v>151671</v>
      </c>
      <c r="E86" s="761" t="s">
        <v>389</v>
      </c>
      <c r="F86" s="762"/>
      <c r="G86" s="762"/>
      <c r="H86" s="763"/>
      <c r="I86" s="281">
        <v>43501</v>
      </c>
      <c r="J86" s="282" t="s">
        <v>376</v>
      </c>
      <c r="K86" s="282" t="s">
        <v>390</v>
      </c>
      <c r="L86" s="288" t="s">
        <v>391</v>
      </c>
      <c r="M86" s="282" t="s">
        <v>362</v>
      </c>
      <c r="N86" s="308"/>
      <c r="O86" s="154"/>
    </row>
    <row r="87" spans="2:15" ht="30.75" customHeight="1" x14ac:dyDescent="0.3">
      <c r="B87" s="154"/>
      <c r="C87" s="296"/>
      <c r="D87" s="280">
        <v>152769</v>
      </c>
      <c r="E87" s="761" t="s">
        <v>392</v>
      </c>
      <c r="F87" s="762"/>
      <c r="G87" s="762"/>
      <c r="H87" s="763"/>
      <c r="I87" s="281">
        <v>43556</v>
      </c>
      <c r="J87" s="282" t="s">
        <v>376</v>
      </c>
      <c r="K87" s="282" t="s">
        <v>393</v>
      </c>
      <c r="L87" s="288" t="s">
        <v>394</v>
      </c>
      <c r="M87" s="282" t="s">
        <v>362</v>
      </c>
      <c r="N87" s="308"/>
      <c r="O87" s="154"/>
    </row>
    <row r="88" spans="2:15" ht="29.25" customHeight="1" x14ac:dyDescent="0.3">
      <c r="B88" s="154"/>
      <c r="C88" s="296"/>
      <c r="D88" s="280">
        <v>152770</v>
      </c>
      <c r="E88" s="761" t="s">
        <v>392</v>
      </c>
      <c r="F88" s="762"/>
      <c r="G88" s="762"/>
      <c r="H88" s="763"/>
      <c r="I88" s="281">
        <v>43556</v>
      </c>
      <c r="J88" s="282" t="s">
        <v>376</v>
      </c>
      <c r="K88" s="282" t="s">
        <v>393</v>
      </c>
      <c r="L88" s="288" t="s">
        <v>394</v>
      </c>
      <c r="M88" s="282" t="s">
        <v>362</v>
      </c>
      <c r="N88" s="308"/>
      <c r="O88" s="154"/>
    </row>
    <row r="89" spans="2:15" ht="32.25" customHeight="1" x14ac:dyDescent="0.3">
      <c r="B89" s="154"/>
      <c r="C89" s="296"/>
      <c r="D89" s="280">
        <v>157205</v>
      </c>
      <c r="E89" s="761" t="s">
        <v>395</v>
      </c>
      <c r="F89" s="762"/>
      <c r="G89" s="762"/>
      <c r="H89" s="763"/>
      <c r="I89" s="281">
        <v>43810</v>
      </c>
      <c r="J89" s="282" t="s">
        <v>376</v>
      </c>
      <c r="K89" s="282" t="s">
        <v>396</v>
      </c>
      <c r="L89" s="288" t="s">
        <v>397</v>
      </c>
      <c r="M89" s="282" t="s">
        <v>362</v>
      </c>
      <c r="N89" s="308"/>
      <c r="O89" s="154"/>
    </row>
    <row r="90" spans="2:15" ht="30" customHeight="1" x14ac:dyDescent="0.3">
      <c r="B90" s="154"/>
      <c r="C90" s="296"/>
      <c r="D90" s="280">
        <v>157206</v>
      </c>
      <c r="E90" s="761" t="s">
        <v>395</v>
      </c>
      <c r="F90" s="762"/>
      <c r="G90" s="762"/>
      <c r="H90" s="763"/>
      <c r="I90" s="281">
        <v>43810</v>
      </c>
      <c r="J90" s="282" t="s">
        <v>376</v>
      </c>
      <c r="K90" s="282" t="s">
        <v>396</v>
      </c>
      <c r="L90" s="288" t="s">
        <v>397</v>
      </c>
      <c r="M90" s="282" t="s">
        <v>362</v>
      </c>
      <c r="N90" s="308"/>
      <c r="O90" s="154"/>
    </row>
    <row r="91" spans="2:15" ht="53.25" customHeight="1" x14ac:dyDescent="0.3">
      <c r="B91" s="154"/>
      <c r="C91" s="296"/>
      <c r="D91" s="280">
        <v>158613</v>
      </c>
      <c r="E91" s="761" t="s">
        <v>398</v>
      </c>
      <c r="F91" s="762"/>
      <c r="G91" s="762"/>
      <c r="H91" s="763"/>
      <c r="I91" s="281">
        <v>43907</v>
      </c>
      <c r="J91" s="282" t="s">
        <v>400</v>
      </c>
      <c r="K91" s="282"/>
      <c r="L91" s="288" t="s">
        <v>399</v>
      </c>
      <c r="M91" s="282" t="s">
        <v>362</v>
      </c>
      <c r="N91" s="308"/>
      <c r="O91" s="154"/>
    </row>
    <row r="92" spans="2:15" ht="32.25" customHeight="1" x14ac:dyDescent="0.3">
      <c r="B92" s="154"/>
      <c r="C92" s="296"/>
      <c r="D92" s="280">
        <v>159326</v>
      </c>
      <c r="E92" s="761" t="s">
        <v>401</v>
      </c>
      <c r="F92" s="762"/>
      <c r="G92" s="762"/>
      <c r="H92" s="763"/>
      <c r="I92" s="281">
        <v>43972</v>
      </c>
      <c r="J92" s="282" t="s">
        <v>400</v>
      </c>
      <c r="K92" s="282"/>
      <c r="L92" s="288" t="s">
        <v>402</v>
      </c>
      <c r="M92" s="282" t="s">
        <v>362</v>
      </c>
      <c r="N92" s="308"/>
      <c r="O92" s="154"/>
    </row>
    <row r="93" spans="2:15" ht="42.75" customHeight="1" x14ac:dyDescent="0.3">
      <c r="B93" s="154"/>
      <c r="C93" s="296"/>
      <c r="D93" s="280">
        <v>160467</v>
      </c>
      <c r="E93" s="761" t="s">
        <v>403</v>
      </c>
      <c r="F93" s="762"/>
      <c r="G93" s="762"/>
      <c r="H93" s="763"/>
      <c r="I93" s="281">
        <v>44062</v>
      </c>
      <c r="J93" s="282" t="s">
        <v>400</v>
      </c>
      <c r="K93" s="282"/>
      <c r="L93" s="288" t="s">
        <v>404</v>
      </c>
      <c r="M93" s="282" t="s">
        <v>362</v>
      </c>
      <c r="N93" s="308"/>
      <c r="O93" s="154"/>
    </row>
    <row r="94" spans="2:15" ht="22.5" customHeight="1" x14ac:dyDescent="0.3">
      <c r="B94" s="154"/>
      <c r="C94" s="296"/>
      <c r="D94" s="280">
        <v>160630</v>
      </c>
      <c r="E94" s="761" t="s">
        <v>405</v>
      </c>
      <c r="F94" s="762"/>
      <c r="G94" s="762"/>
      <c r="H94" s="763"/>
      <c r="I94" s="281">
        <v>44103</v>
      </c>
      <c r="J94" s="282" t="s">
        <v>400</v>
      </c>
      <c r="K94" s="282"/>
      <c r="L94" s="288" t="s">
        <v>406</v>
      </c>
      <c r="M94" s="282" t="s">
        <v>362</v>
      </c>
      <c r="N94" s="308"/>
      <c r="O94" s="154"/>
    </row>
    <row r="95" spans="2:15" ht="45.75" customHeight="1" x14ac:dyDescent="0.3">
      <c r="B95" s="154"/>
      <c r="C95" s="296"/>
      <c r="D95" s="280">
        <v>161549</v>
      </c>
      <c r="E95" s="761" t="s">
        <v>407</v>
      </c>
      <c r="F95" s="762"/>
      <c r="G95" s="762"/>
      <c r="H95" s="763"/>
      <c r="I95" s="281">
        <v>44172</v>
      </c>
      <c r="J95" s="282" t="s">
        <v>400</v>
      </c>
      <c r="K95" s="282"/>
      <c r="L95" s="288" t="s">
        <v>408</v>
      </c>
      <c r="M95" s="282" t="s">
        <v>362</v>
      </c>
      <c r="N95" s="308"/>
      <c r="O95" s="154"/>
    </row>
    <row r="96" spans="2:15" ht="165" customHeight="1" x14ac:dyDescent="0.3">
      <c r="B96" s="154"/>
      <c r="C96" s="296"/>
      <c r="D96" s="280">
        <v>167596</v>
      </c>
      <c r="E96" s="761" t="s">
        <v>409</v>
      </c>
      <c r="F96" s="762"/>
      <c r="G96" s="762"/>
      <c r="H96" s="763"/>
      <c r="I96" s="281">
        <v>44448</v>
      </c>
      <c r="J96" s="282" t="s">
        <v>400</v>
      </c>
      <c r="K96" s="282"/>
      <c r="L96" s="288" t="s">
        <v>410</v>
      </c>
      <c r="M96" s="282" t="s">
        <v>362</v>
      </c>
      <c r="N96" s="308"/>
      <c r="O96" s="154"/>
    </row>
    <row r="97" spans="2:15" ht="17.25" thickBot="1" x14ac:dyDescent="0.35">
      <c r="B97" s="154"/>
      <c r="C97" s="296"/>
      <c r="D97" s="289" t="s">
        <v>411</v>
      </c>
      <c r="E97" s="753">
        <v>17</v>
      </c>
      <c r="F97" s="754"/>
      <c r="G97" s="754"/>
      <c r="H97" s="755"/>
      <c r="I97" s="290"/>
      <c r="J97" s="290"/>
      <c r="K97" s="291"/>
      <c r="L97" s="292"/>
      <c r="M97" s="293"/>
      <c r="N97" s="293"/>
      <c r="O97" s="154"/>
    </row>
    <row r="98" spans="2:15" ht="17.25" thickBot="1" x14ac:dyDescent="0.35">
      <c r="B98" s="154"/>
      <c r="C98" s="296"/>
      <c r="D98" s="756" t="s">
        <v>412</v>
      </c>
      <c r="E98" s="757"/>
      <c r="F98" s="757"/>
      <c r="G98" s="757"/>
      <c r="H98" s="757"/>
      <c r="I98" s="757"/>
      <c r="J98" s="757"/>
      <c r="K98" s="758"/>
      <c r="L98" s="279" t="s">
        <v>413</v>
      </c>
      <c r="O98" s="154"/>
    </row>
    <row r="99" spans="2:15" x14ac:dyDescent="0.3">
      <c r="B99" s="154"/>
      <c r="C99" s="296"/>
      <c r="O99" s="154"/>
    </row>
    <row r="100" spans="2:15" ht="17.25" thickBot="1" x14ac:dyDescent="0.35">
      <c r="B100" s="154"/>
      <c r="C100" s="296"/>
      <c r="O100" s="154"/>
    </row>
    <row r="101" spans="2:15" ht="43.5" customHeight="1" thickBot="1" x14ac:dyDescent="0.35">
      <c r="B101" s="154"/>
      <c r="C101" s="296"/>
      <c r="D101" s="295" t="s">
        <v>363</v>
      </c>
      <c r="E101" s="759" t="s">
        <v>364</v>
      </c>
      <c r="F101" s="759"/>
      <c r="G101" s="759"/>
      <c r="H101" s="759"/>
      <c r="I101" s="295" t="s">
        <v>367</v>
      </c>
      <c r="J101" s="295" t="s">
        <v>368</v>
      </c>
      <c r="K101" s="295" t="s">
        <v>365</v>
      </c>
      <c r="L101" s="295" t="s">
        <v>366</v>
      </c>
      <c r="M101" s="295" t="s">
        <v>369</v>
      </c>
      <c r="N101" s="309"/>
      <c r="O101" s="154"/>
    </row>
    <row r="102" spans="2:15" ht="48.75" customHeight="1" x14ac:dyDescent="0.3">
      <c r="B102" s="154"/>
      <c r="C102" s="296"/>
      <c r="D102" s="284">
        <v>68837</v>
      </c>
      <c r="E102" s="760" t="s">
        <v>415</v>
      </c>
      <c r="F102" s="760"/>
      <c r="G102" s="760"/>
      <c r="H102" s="760"/>
      <c r="I102" s="285">
        <v>42524</v>
      </c>
      <c r="J102" s="286" t="s">
        <v>372</v>
      </c>
      <c r="K102" s="286"/>
      <c r="L102" s="294">
        <v>320000</v>
      </c>
      <c r="M102" s="286" t="s">
        <v>416</v>
      </c>
      <c r="N102" s="308"/>
      <c r="O102" s="154"/>
    </row>
    <row r="103" spans="2:15" ht="31.5" customHeight="1" x14ac:dyDescent="0.3">
      <c r="B103" s="154"/>
      <c r="C103" s="296"/>
      <c r="D103" s="280">
        <v>84895</v>
      </c>
      <c r="E103" s="745" t="s">
        <v>417</v>
      </c>
      <c r="F103" s="745"/>
      <c r="G103" s="745"/>
      <c r="H103" s="745"/>
      <c r="I103" s="281">
        <v>42985</v>
      </c>
      <c r="J103" s="282" t="s">
        <v>419</v>
      </c>
      <c r="K103" s="282" t="s">
        <v>418</v>
      </c>
      <c r="L103" s="283">
        <v>1630000</v>
      </c>
      <c r="M103" s="282" t="s">
        <v>416</v>
      </c>
      <c r="N103" s="308"/>
      <c r="O103" s="154"/>
    </row>
    <row r="104" spans="2:15" ht="32.25" customHeight="1" x14ac:dyDescent="0.3">
      <c r="B104" s="154"/>
      <c r="C104" s="296"/>
      <c r="D104" s="280">
        <v>88854</v>
      </c>
      <c r="E104" s="745" t="s">
        <v>420</v>
      </c>
      <c r="F104" s="745"/>
      <c r="G104" s="745"/>
      <c r="H104" s="745"/>
      <c r="I104" s="281">
        <v>42810</v>
      </c>
      <c r="J104" s="282" t="s">
        <v>372</v>
      </c>
      <c r="K104" s="282" t="s">
        <v>418</v>
      </c>
      <c r="L104" s="283">
        <v>2327586</v>
      </c>
      <c r="M104" s="282" t="s">
        <v>416</v>
      </c>
      <c r="N104" s="308"/>
      <c r="O104" s="154"/>
    </row>
    <row r="105" spans="2:15" ht="20.25" customHeight="1" x14ac:dyDescent="0.3">
      <c r="B105" s="154"/>
      <c r="C105" s="296"/>
      <c r="D105" s="280">
        <v>89332</v>
      </c>
      <c r="E105" s="745" t="s">
        <v>421</v>
      </c>
      <c r="F105" s="745"/>
      <c r="G105" s="745"/>
      <c r="H105" s="745"/>
      <c r="I105" s="281">
        <v>42810</v>
      </c>
      <c r="J105" s="282" t="s">
        <v>372</v>
      </c>
      <c r="K105" s="282" t="s">
        <v>422</v>
      </c>
      <c r="L105" s="283">
        <v>346552</v>
      </c>
      <c r="M105" s="282" t="s">
        <v>416</v>
      </c>
      <c r="N105" s="308"/>
      <c r="O105" s="154"/>
    </row>
    <row r="106" spans="2:15" ht="102" customHeight="1" x14ac:dyDescent="0.3">
      <c r="B106" s="154"/>
      <c r="C106" s="296"/>
      <c r="D106" s="280">
        <v>100840</v>
      </c>
      <c r="E106" s="745" t="s">
        <v>423</v>
      </c>
      <c r="F106" s="745"/>
      <c r="G106" s="745"/>
      <c r="H106" s="745"/>
      <c r="I106" s="281">
        <v>42810</v>
      </c>
      <c r="J106" s="282" t="s">
        <v>425</v>
      </c>
      <c r="K106" s="282" t="s">
        <v>424</v>
      </c>
      <c r="L106" s="283">
        <v>2090000</v>
      </c>
      <c r="M106" s="282" t="s">
        <v>416</v>
      </c>
      <c r="N106" s="308"/>
      <c r="O106" s="154"/>
    </row>
    <row r="107" spans="2:15" ht="25.5" customHeight="1" x14ac:dyDescent="0.3">
      <c r="B107" s="154"/>
      <c r="C107" s="296"/>
      <c r="D107" s="280">
        <v>102736</v>
      </c>
      <c r="E107" s="745" t="s">
        <v>426</v>
      </c>
      <c r="F107" s="745"/>
      <c r="G107" s="745"/>
      <c r="H107" s="745"/>
      <c r="I107" s="281">
        <v>42810</v>
      </c>
      <c r="J107" s="282" t="s">
        <v>372</v>
      </c>
      <c r="K107" s="282" t="s">
        <v>427</v>
      </c>
      <c r="L107" s="283">
        <v>1448275.86</v>
      </c>
      <c r="M107" s="282" t="s">
        <v>416</v>
      </c>
      <c r="N107" s="308"/>
      <c r="O107" s="154"/>
    </row>
    <row r="108" spans="2:15" ht="48" customHeight="1" x14ac:dyDescent="0.3">
      <c r="B108" s="154"/>
      <c r="C108" s="296"/>
      <c r="D108" s="280">
        <v>116257</v>
      </c>
      <c r="E108" s="745" t="s">
        <v>428</v>
      </c>
      <c r="F108" s="745"/>
      <c r="G108" s="745"/>
      <c r="H108" s="745"/>
      <c r="I108" s="281">
        <v>42810</v>
      </c>
      <c r="J108" s="282" t="s">
        <v>372</v>
      </c>
      <c r="K108" s="282" t="s">
        <v>418</v>
      </c>
      <c r="L108" s="283">
        <v>1887200</v>
      </c>
      <c r="M108" s="282" t="s">
        <v>416</v>
      </c>
      <c r="N108" s="308"/>
      <c r="O108" s="154"/>
    </row>
    <row r="109" spans="2:15" ht="32.25" customHeight="1" x14ac:dyDescent="0.3">
      <c r="B109" s="154"/>
      <c r="C109" s="296"/>
      <c r="D109" s="280">
        <v>130786</v>
      </c>
      <c r="E109" s="745" t="s">
        <v>429</v>
      </c>
      <c r="F109" s="745"/>
      <c r="G109" s="745"/>
      <c r="H109" s="745"/>
      <c r="I109" s="281">
        <v>42537</v>
      </c>
      <c r="J109" s="282" t="s">
        <v>372</v>
      </c>
      <c r="K109" s="282" t="s">
        <v>418</v>
      </c>
      <c r="L109" s="283">
        <v>3957248.28</v>
      </c>
      <c r="M109" s="282" t="s">
        <v>416</v>
      </c>
      <c r="N109" s="308"/>
      <c r="O109" s="154"/>
    </row>
    <row r="110" spans="2:15" ht="24" customHeight="1" x14ac:dyDescent="0.3">
      <c r="B110" s="154"/>
      <c r="C110" s="296"/>
      <c r="D110" s="280">
        <v>133075</v>
      </c>
      <c r="E110" s="745" t="s">
        <v>430</v>
      </c>
      <c r="F110" s="745"/>
      <c r="G110" s="745"/>
      <c r="H110" s="745"/>
      <c r="I110" s="281">
        <v>42810</v>
      </c>
      <c r="J110" s="282" t="s">
        <v>372</v>
      </c>
      <c r="K110" s="282" t="s">
        <v>431</v>
      </c>
      <c r="L110" s="283">
        <v>4095000</v>
      </c>
      <c r="M110" s="282" t="s">
        <v>416</v>
      </c>
      <c r="N110" s="308"/>
      <c r="O110" s="154"/>
    </row>
    <row r="111" spans="2:15" ht="63.75" customHeight="1" x14ac:dyDescent="0.3">
      <c r="B111" s="154"/>
      <c r="C111" s="296"/>
      <c r="D111" s="280">
        <v>142301</v>
      </c>
      <c r="E111" s="745" t="s">
        <v>432</v>
      </c>
      <c r="F111" s="745"/>
      <c r="G111" s="745"/>
      <c r="H111" s="745"/>
      <c r="I111" s="281">
        <v>42880</v>
      </c>
      <c r="J111" s="282" t="s">
        <v>376</v>
      </c>
      <c r="K111" s="282" t="s">
        <v>418</v>
      </c>
      <c r="L111" s="283">
        <v>2559452.5</v>
      </c>
      <c r="M111" s="282" t="s">
        <v>416</v>
      </c>
      <c r="N111" s="308"/>
      <c r="O111" s="154"/>
    </row>
    <row r="112" spans="2:15" ht="24.75" customHeight="1" x14ac:dyDescent="0.3">
      <c r="B112" s="154"/>
      <c r="C112" s="296"/>
      <c r="D112" s="280">
        <v>155169</v>
      </c>
      <c r="E112" s="745" t="s">
        <v>433</v>
      </c>
      <c r="F112" s="745"/>
      <c r="G112" s="745"/>
      <c r="H112" s="745"/>
      <c r="I112" s="281">
        <v>43894</v>
      </c>
      <c r="J112" s="282" t="s">
        <v>376</v>
      </c>
      <c r="K112" s="282" t="s">
        <v>434</v>
      </c>
      <c r="L112" s="283">
        <v>519200</v>
      </c>
      <c r="M112" s="282" t="s">
        <v>416</v>
      </c>
      <c r="N112" s="308"/>
      <c r="O112" s="154"/>
    </row>
    <row r="113" spans="2:15" ht="135.75" customHeight="1" x14ac:dyDescent="0.3">
      <c r="B113" s="154"/>
      <c r="C113" s="296"/>
      <c r="D113" s="280">
        <v>165032</v>
      </c>
      <c r="E113" s="745" t="s">
        <v>435</v>
      </c>
      <c r="F113" s="745"/>
      <c r="G113" s="745"/>
      <c r="H113" s="745"/>
      <c r="I113" s="281">
        <v>44341</v>
      </c>
      <c r="J113" s="282" t="s">
        <v>400</v>
      </c>
      <c r="K113" s="282" t="s">
        <v>436</v>
      </c>
      <c r="L113" s="283">
        <v>1810000</v>
      </c>
      <c r="M113" s="282" t="s">
        <v>416</v>
      </c>
      <c r="N113" s="308"/>
      <c r="O113" s="154"/>
    </row>
    <row r="114" spans="2:15" ht="17.25" thickBot="1" x14ac:dyDescent="0.35">
      <c r="B114" s="154"/>
      <c r="C114" s="296"/>
      <c r="D114" s="300" t="s">
        <v>437</v>
      </c>
      <c r="E114" s="746">
        <v>12</v>
      </c>
      <c r="F114" s="747"/>
      <c r="G114" s="747"/>
      <c r="H114" s="748"/>
      <c r="I114" s="301"/>
      <c r="J114" s="301"/>
      <c r="K114" s="296"/>
      <c r="L114" s="297"/>
      <c r="O114" s="154"/>
    </row>
    <row r="115" spans="2:15" ht="17.25" thickBot="1" x14ac:dyDescent="0.35">
      <c r="B115" s="154"/>
      <c r="C115" s="296"/>
      <c r="D115" s="749" t="s">
        <v>412</v>
      </c>
      <c r="E115" s="750"/>
      <c r="F115" s="750"/>
      <c r="G115" s="750"/>
      <c r="H115" s="750"/>
      <c r="I115" s="750"/>
      <c r="J115" s="750"/>
      <c r="K115" s="751"/>
      <c r="L115" s="299">
        <v>22990515</v>
      </c>
      <c r="O115" s="154"/>
    </row>
    <row r="116" spans="2:15" ht="9" customHeight="1" x14ac:dyDescent="0.3">
      <c r="B116" s="154"/>
      <c r="C116" s="296"/>
      <c r="D116" s="320"/>
      <c r="E116" s="320"/>
      <c r="F116" s="320"/>
      <c r="G116" s="320"/>
      <c r="H116" s="320"/>
      <c r="I116" s="320"/>
      <c r="J116" s="320"/>
      <c r="K116" s="320"/>
      <c r="L116" s="321"/>
      <c r="O116" s="154"/>
    </row>
    <row r="117" spans="2:15" ht="41.25" customHeight="1" x14ac:dyDescent="0.3">
      <c r="B117" s="154"/>
      <c r="C117" s="154"/>
      <c r="D117" s="247"/>
      <c r="E117" s="154"/>
      <c r="F117" s="154"/>
      <c r="G117" s="154"/>
      <c r="H117" s="247"/>
      <c r="I117" s="154"/>
      <c r="J117" s="154"/>
      <c r="K117" s="154"/>
      <c r="L117" s="154"/>
      <c r="M117" s="248"/>
      <c r="N117" s="248"/>
      <c r="O117" s="154"/>
    </row>
  </sheetData>
  <customSheetViews>
    <customSheetView guid="{144BC594-B7D3-446D-9E41-789FEA708836}" scale="60" showGridLines="0" topLeftCell="A23">
      <selection activeCell="D2" sqref="D2:M3"/>
      <pageMargins left="0.7" right="0.7" top="0.75" bottom="0.75" header="0.3" footer="0.3"/>
      <pageSetup orientation="portrait" r:id="rId1"/>
    </customSheetView>
  </customSheetViews>
  <mergeCells count="128">
    <mergeCell ref="D70:G70"/>
    <mergeCell ref="D61:G61"/>
    <mergeCell ref="D62:G62"/>
    <mergeCell ref="D63:G63"/>
    <mergeCell ref="D64:G64"/>
    <mergeCell ref="D65:G65"/>
    <mergeCell ref="D60:G60"/>
    <mergeCell ref="D66:G66"/>
    <mergeCell ref="D67:G67"/>
    <mergeCell ref="D68:G68"/>
    <mergeCell ref="D69:G69"/>
    <mergeCell ref="F12:F17"/>
    <mergeCell ref="E12:E17"/>
    <mergeCell ref="G19:G23"/>
    <mergeCell ref="F19:F23"/>
    <mergeCell ref="E19:E23"/>
    <mergeCell ref="D12:D17"/>
    <mergeCell ref="J6:J11"/>
    <mergeCell ref="K6:K11"/>
    <mergeCell ref="L6:L11"/>
    <mergeCell ref="L12:L17"/>
    <mergeCell ref="K12:K17"/>
    <mergeCell ref="J12:J17"/>
    <mergeCell ref="D6:D11"/>
    <mergeCell ref="E6:E11"/>
    <mergeCell ref="F6:F11"/>
    <mergeCell ref="G6:G11"/>
    <mergeCell ref="H6:H11"/>
    <mergeCell ref="I6:I11"/>
    <mergeCell ref="I12:I17"/>
    <mergeCell ref="H12:H17"/>
    <mergeCell ref="G12:G17"/>
    <mergeCell ref="G39:G43"/>
    <mergeCell ref="F39:F43"/>
    <mergeCell ref="E39:E43"/>
    <mergeCell ref="L33:L36"/>
    <mergeCell ref="K33:K36"/>
    <mergeCell ref="J33:J36"/>
    <mergeCell ref="I33:I36"/>
    <mergeCell ref="H33:H36"/>
    <mergeCell ref="D19:D23"/>
    <mergeCell ref="L25:L32"/>
    <mergeCell ref="K25:K32"/>
    <mergeCell ref="J25:J32"/>
    <mergeCell ref="I25:I32"/>
    <mergeCell ref="H25:H32"/>
    <mergeCell ref="G25:G32"/>
    <mergeCell ref="L19:L23"/>
    <mergeCell ref="K19:K23"/>
    <mergeCell ref="J19:J23"/>
    <mergeCell ref="I19:I23"/>
    <mergeCell ref="H19:H23"/>
    <mergeCell ref="F25:F32"/>
    <mergeCell ref="E25:E32"/>
    <mergeCell ref="D25:D32"/>
    <mergeCell ref="D2:M3"/>
    <mergeCell ref="D48:J49"/>
    <mergeCell ref="H50:I50"/>
    <mergeCell ref="H51:I51"/>
    <mergeCell ref="H52:I52"/>
    <mergeCell ref="D39:D43"/>
    <mergeCell ref="L44:L45"/>
    <mergeCell ref="K44:K45"/>
    <mergeCell ref="J44:J45"/>
    <mergeCell ref="I44:I45"/>
    <mergeCell ref="H44:H45"/>
    <mergeCell ref="G44:G45"/>
    <mergeCell ref="F44:F45"/>
    <mergeCell ref="E44:E45"/>
    <mergeCell ref="D44:D45"/>
    <mergeCell ref="E33:E36"/>
    <mergeCell ref="G33:G36"/>
    <mergeCell ref="F33:F36"/>
    <mergeCell ref="D33:D36"/>
    <mergeCell ref="L39:L43"/>
    <mergeCell ref="K39:K43"/>
    <mergeCell ref="J39:J43"/>
    <mergeCell ref="I39:I43"/>
    <mergeCell ref="H39:H43"/>
    <mergeCell ref="D55:G55"/>
    <mergeCell ref="D56:G56"/>
    <mergeCell ref="D57:G57"/>
    <mergeCell ref="H53:I53"/>
    <mergeCell ref="H54:I54"/>
    <mergeCell ref="H55:I55"/>
    <mergeCell ref="H56:I56"/>
    <mergeCell ref="H57:I57"/>
    <mergeCell ref="D50:G50"/>
    <mergeCell ref="D51:G51"/>
    <mergeCell ref="D52:G52"/>
    <mergeCell ref="D53:G53"/>
    <mergeCell ref="D54:G54"/>
    <mergeCell ref="D77:M77"/>
    <mergeCell ref="E97:H97"/>
    <mergeCell ref="D98:K98"/>
    <mergeCell ref="E101:H101"/>
    <mergeCell ref="E102:H102"/>
    <mergeCell ref="E89:H89"/>
    <mergeCell ref="E90:H90"/>
    <mergeCell ref="E91:H91"/>
    <mergeCell ref="E92:H92"/>
    <mergeCell ref="E93:H93"/>
    <mergeCell ref="E84:H84"/>
    <mergeCell ref="E85:H85"/>
    <mergeCell ref="E86:H86"/>
    <mergeCell ref="E87:H87"/>
    <mergeCell ref="E88:H88"/>
    <mergeCell ref="E79:H79"/>
    <mergeCell ref="E80:H80"/>
    <mergeCell ref="E81:H81"/>
    <mergeCell ref="E82:H82"/>
    <mergeCell ref="E83:H83"/>
    <mergeCell ref="E94:H94"/>
    <mergeCell ref="E95:H95"/>
    <mergeCell ref="E96:H96"/>
    <mergeCell ref="E113:H113"/>
    <mergeCell ref="E114:H114"/>
    <mergeCell ref="D115:K115"/>
    <mergeCell ref="E108:H108"/>
    <mergeCell ref="E109:H109"/>
    <mergeCell ref="E110:H110"/>
    <mergeCell ref="E111:H111"/>
    <mergeCell ref="E112:H112"/>
    <mergeCell ref="E103:H103"/>
    <mergeCell ref="E104:H104"/>
    <mergeCell ref="E105:H105"/>
    <mergeCell ref="E106:H106"/>
    <mergeCell ref="E107:H107"/>
  </mergeCells>
  <hyperlinks>
    <hyperlink ref="D2:M3" location="'1a'!A1" display="INTEGRANTES" xr:uid="{9D5C3860-69F7-4E98-AF42-E4A4BB01AFE2}"/>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8B29-A81C-435C-8E12-80E87ECFD8D5}">
  <sheetPr>
    <tabColor theme="9" tint="-0.249977111117893"/>
  </sheetPr>
  <dimension ref="C1:CM108"/>
  <sheetViews>
    <sheetView showGridLines="0" topLeftCell="X1" zoomScale="120" zoomScaleNormal="120" workbookViewId="0">
      <pane ySplit="1" topLeftCell="A5" activePane="bottomLeft" state="frozen"/>
      <selection activeCell="A6" sqref="A6:D28"/>
      <selection pane="bottomLeft" activeCell="X16" sqref="X16"/>
    </sheetView>
  </sheetViews>
  <sheetFormatPr baseColWidth="10" defaultRowHeight="16.5" x14ac:dyDescent="0.3"/>
  <cols>
    <col min="1" max="2" width="12.140625" style="64" customWidth="1"/>
    <col min="3" max="3" width="5.42578125" style="64" customWidth="1"/>
    <col min="4" max="11" width="11.42578125" style="64"/>
    <col min="12" max="12" width="5.7109375" style="64" customWidth="1"/>
    <col min="13" max="23" width="11.42578125" style="64"/>
    <col min="24" max="29" width="7.7109375" style="64" customWidth="1"/>
    <col min="30" max="30" width="7.5703125" style="64" customWidth="1"/>
    <col min="31" max="31" width="7.7109375" style="64" customWidth="1"/>
    <col min="32" max="32" width="10.42578125" style="64" customWidth="1"/>
    <col min="33" max="33" width="7.7109375" style="64" customWidth="1"/>
    <col min="34" max="34" width="7.5703125" style="64" customWidth="1"/>
    <col min="35" max="37" width="7.7109375" style="64" customWidth="1"/>
    <col min="38" max="40" width="11.42578125" style="64"/>
    <col min="41" max="41" width="9.42578125" style="64" customWidth="1"/>
    <col min="42" max="52" width="11.42578125" style="64"/>
    <col min="53" max="53" width="9.85546875" style="64" customWidth="1"/>
    <col min="54" max="54" width="5.5703125" style="64" customWidth="1"/>
    <col min="55" max="55" width="5.5703125" style="64" bestFit="1" customWidth="1"/>
    <col min="56" max="56" width="5.140625" style="64" customWidth="1"/>
    <col min="57" max="58" width="5.28515625" style="64" customWidth="1"/>
    <col min="59" max="59" width="4.7109375" style="64" customWidth="1"/>
    <col min="60" max="60" width="4.85546875" style="64" customWidth="1"/>
    <col min="61" max="61" width="6.5703125" style="64" customWidth="1"/>
    <col min="62" max="62" width="6.28515625" style="64" customWidth="1"/>
    <col min="63" max="63" width="5.140625" style="64" customWidth="1"/>
    <col min="64" max="64" width="4.85546875" style="64" customWidth="1"/>
    <col min="65" max="65" width="5.28515625" style="64" customWidth="1"/>
    <col min="66" max="66" width="5.140625" style="64" customWidth="1"/>
    <col min="67" max="67" width="5.85546875" style="64" customWidth="1"/>
    <col min="68" max="68" width="5.7109375" style="64" customWidth="1"/>
    <col min="69" max="69" width="5.85546875" style="64" customWidth="1"/>
    <col min="70" max="70" width="6.140625" style="64" customWidth="1"/>
    <col min="71" max="71" width="4.85546875" style="64" customWidth="1"/>
    <col min="72" max="72" width="6.42578125" style="64" customWidth="1"/>
    <col min="73" max="73" width="5.140625" style="64" customWidth="1"/>
    <col min="74" max="74" width="6.140625" style="64" customWidth="1"/>
    <col min="75" max="75" width="5" style="64" customWidth="1"/>
    <col min="76" max="76" width="5.42578125" style="64" customWidth="1"/>
    <col min="77" max="77" width="4.7109375" style="64" customWidth="1"/>
    <col min="78" max="84" width="4.42578125" style="64" customWidth="1"/>
    <col min="85" max="85" width="5.140625" style="64" customWidth="1"/>
    <col min="86" max="86" width="11.42578125" style="64"/>
    <col min="87" max="87" width="20.28515625" style="64" customWidth="1"/>
    <col min="88" max="88" width="21.28515625" style="64" customWidth="1"/>
    <col min="89" max="89" width="5.28515625" style="64" customWidth="1"/>
    <col min="90" max="91" width="3.42578125" style="64" customWidth="1"/>
    <col min="92" max="16384" width="11.42578125" style="64"/>
  </cols>
  <sheetData>
    <row r="1" spans="3:91" ht="43.5" customHeight="1" x14ac:dyDescent="0.3">
      <c r="C1" s="821" t="s">
        <v>248</v>
      </c>
      <c r="D1" s="821"/>
      <c r="E1" s="821"/>
      <c r="F1" s="821"/>
      <c r="G1" s="821"/>
      <c r="H1" s="821"/>
      <c r="I1" s="821"/>
      <c r="J1" s="821"/>
      <c r="K1" s="821"/>
      <c r="L1" s="821"/>
    </row>
    <row r="2" spans="3:91" x14ac:dyDescent="0.3">
      <c r="C2" s="821"/>
      <c r="D2" s="821"/>
      <c r="E2" s="821"/>
      <c r="F2" s="821"/>
      <c r="G2" s="821"/>
      <c r="H2" s="821"/>
      <c r="I2" s="821"/>
      <c r="J2" s="821"/>
      <c r="K2" s="821"/>
      <c r="L2" s="821"/>
    </row>
    <row r="3" spans="3:91" ht="17.25" thickBot="1" x14ac:dyDescent="0.35">
      <c r="C3" s="822"/>
      <c r="D3" s="822"/>
      <c r="E3" s="822"/>
      <c r="F3" s="822"/>
      <c r="G3" s="822"/>
      <c r="H3" s="822"/>
      <c r="I3" s="822"/>
      <c r="J3" s="822"/>
      <c r="K3" s="822"/>
      <c r="L3" s="822"/>
      <c r="BB3" s="834" t="s">
        <v>271</v>
      </c>
      <c r="BC3" s="834"/>
      <c r="BD3" s="834"/>
      <c r="BE3" s="834"/>
      <c r="BF3" s="834"/>
      <c r="BG3" s="834"/>
      <c r="BH3" s="834"/>
      <c r="BI3" s="834"/>
      <c r="BJ3" s="834"/>
      <c r="BK3" s="834"/>
      <c r="BL3" s="834"/>
      <c r="BM3" s="834"/>
      <c r="BN3" s="834"/>
      <c r="BO3" s="834"/>
      <c r="BP3" s="834"/>
      <c r="BQ3" s="834"/>
      <c r="BR3" s="834"/>
      <c r="BS3" s="834"/>
      <c r="BT3" s="834"/>
      <c r="BU3" s="834"/>
      <c r="BV3" s="834"/>
    </row>
    <row r="4" spans="3:91" ht="29.25" customHeight="1" thickBot="1" x14ac:dyDescent="0.35">
      <c r="C4" s="822"/>
      <c r="D4" s="822"/>
      <c r="E4" s="822"/>
      <c r="F4" s="822"/>
      <c r="G4" s="822"/>
      <c r="H4" s="822"/>
      <c r="I4" s="822"/>
      <c r="J4" s="822"/>
      <c r="K4" s="822"/>
      <c r="L4" s="822"/>
      <c r="X4" s="833" t="s">
        <v>275</v>
      </c>
      <c r="Y4" s="833"/>
      <c r="Z4" s="833"/>
      <c r="AA4" s="833"/>
      <c r="AB4" s="833"/>
      <c r="AC4" s="833"/>
      <c r="AD4" s="833"/>
      <c r="AE4" s="833"/>
      <c r="AF4" s="833"/>
      <c r="AG4" s="833"/>
      <c r="AH4" s="833"/>
      <c r="AI4" s="833"/>
      <c r="AJ4" s="833"/>
      <c r="AK4" s="833"/>
      <c r="AL4" s="833"/>
      <c r="AM4" s="833"/>
      <c r="AN4" s="833"/>
      <c r="AO4" s="833"/>
      <c r="BC4" s="839">
        <v>2016</v>
      </c>
      <c r="BD4" s="840"/>
      <c r="BE4" s="840"/>
      <c r="BF4" s="841"/>
      <c r="BG4" s="839">
        <v>2017</v>
      </c>
      <c r="BH4" s="840"/>
      <c r="BI4" s="840"/>
      <c r="BJ4" s="841"/>
      <c r="BK4" s="839">
        <v>2018</v>
      </c>
      <c r="BL4" s="840"/>
      <c r="BM4" s="840"/>
      <c r="BN4" s="841"/>
      <c r="BO4" s="839">
        <v>2019</v>
      </c>
      <c r="BP4" s="840"/>
      <c r="BQ4" s="840"/>
      <c r="BR4" s="841"/>
      <c r="BS4" s="839">
        <v>2020</v>
      </c>
      <c r="BT4" s="840"/>
      <c r="BU4" s="840"/>
      <c r="BV4" s="841"/>
      <c r="BW4" s="839">
        <v>2021</v>
      </c>
      <c r="BX4" s="840"/>
      <c r="BY4" s="840"/>
      <c r="BZ4" s="841"/>
      <c r="CA4" s="839">
        <v>2022</v>
      </c>
      <c r="CB4" s="840"/>
      <c r="CC4" s="840"/>
      <c r="CD4" s="841"/>
      <c r="CE4" s="322"/>
      <c r="CF4" s="322"/>
      <c r="CG4" s="69"/>
      <c r="CH4" s="84"/>
      <c r="CI4" s="84" t="s">
        <v>270</v>
      </c>
      <c r="CJ4" s="84" t="s">
        <v>266</v>
      </c>
    </row>
    <row r="5" spans="3:91" ht="24" customHeight="1" thickBot="1" x14ac:dyDescent="0.35">
      <c r="C5" s="143"/>
      <c r="D5" s="196" t="s">
        <v>250</v>
      </c>
      <c r="E5" s="143"/>
      <c r="F5" s="143"/>
      <c r="G5" s="143"/>
      <c r="H5" s="143"/>
      <c r="I5" s="143"/>
      <c r="J5" s="143"/>
      <c r="K5" s="143"/>
      <c r="L5" s="143"/>
      <c r="X5" s="90"/>
      <c r="Y5" s="90"/>
      <c r="Z5" s="90"/>
      <c r="AA5" s="90"/>
      <c r="AB5" s="90"/>
      <c r="AC5" s="90"/>
      <c r="AD5" s="90"/>
      <c r="AE5" s="90"/>
      <c r="AF5" s="90"/>
      <c r="AG5" s="90"/>
      <c r="AH5" s="90"/>
      <c r="AI5" s="90"/>
      <c r="AJ5" s="90"/>
      <c r="AK5" s="90"/>
      <c r="AL5" s="90"/>
      <c r="AM5" s="90"/>
      <c r="AN5" s="90"/>
      <c r="AO5" s="90"/>
      <c r="BC5" s="88"/>
      <c r="BD5" s="87"/>
      <c r="BE5" s="87"/>
      <c r="BF5" s="89"/>
      <c r="BG5" s="88"/>
      <c r="BH5" s="87"/>
      <c r="BI5" s="87"/>
      <c r="BJ5" s="89"/>
      <c r="BK5" s="88"/>
      <c r="BL5" s="87"/>
      <c r="BM5" s="87"/>
      <c r="BN5" s="89"/>
      <c r="BO5" s="88"/>
      <c r="BP5" s="87"/>
      <c r="BQ5" s="87"/>
      <c r="BR5" s="89"/>
      <c r="BS5" s="88"/>
      <c r="BT5" s="87"/>
      <c r="BU5" s="87"/>
      <c r="BV5" s="89"/>
      <c r="BW5" s="88"/>
      <c r="BX5" s="87"/>
      <c r="BY5" s="87"/>
      <c r="BZ5" s="89"/>
      <c r="CA5" s="88"/>
      <c r="CB5" s="87"/>
      <c r="CC5" s="87"/>
      <c r="CD5" s="89"/>
      <c r="CE5" s="322"/>
      <c r="CF5" s="322"/>
      <c r="CG5" s="69"/>
      <c r="CH5" s="84"/>
      <c r="CI5" s="84"/>
      <c r="CJ5" s="84"/>
    </row>
    <row r="6" spans="3:91" ht="30" customHeight="1" x14ac:dyDescent="0.3">
      <c r="C6" s="143"/>
      <c r="D6" s="143"/>
      <c r="E6" s="143"/>
      <c r="F6" s="143"/>
      <c r="G6" s="143"/>
      <c r="H6" s="143"/>
      <c r="I6" s="143"/>
      <c r="J6" s="143"/>
      <c r="K6" s="143"/>
      <c r="L6" s="143"/>
      <c r="X6" s="90"/>
      <c r="Y6" s="90"/>
      <c r="Z6" s="90"/>
      <c r="AA6" s="90"/>
      <c r="AB6" s="90"/>
      <c r="AC6" s="90"/>
      <c r="AD6" s="90"/>
      <c r="AE6" s="90"/>
      <c r="AF6" s="90"/>
      <c r="AG6" s="90"/>
      <c r="AH6" s="90"/>
      <c r="AI6" s="90"/>
      <c r="AJ6" s="90"/>
      <c r="AK6" s="90"/>
      <c r="AL6" s="90"/>
      <c r="AM6" s="90"/>
      <c r="AN6" s="90"/>
      <c r="AO6" s="90"/>
      <c r="BC6" s="837" t="s">
        <v>263</v>
      </c>
      <c r="BD6" s="838"/>
      <c r="BE6" s="837" t="s">
        <v>269</v>
      </c>
      <c r="BF6" s="838"/>
      <c r="BG6" s="837" t="s">
        <v>263</v>
      </c>
      <c r="BH6" s="838"/>
      <c r="BI6" s="837" t="s">
        <v>269</v>
      </c>
      <c r="BJ6" s="838"/>
      <c r="BK6" s="837" t="s">
        <v>263</v>
      </c>
      <c r="BL6" s="838"/>
      <c r="BM6" s="837" t="s">
        <v>269</v>
      </c>
      <c r="BN6" s="838"/>
      <c r="BO6" s="837" t="s">
        <v>263</v>
      </c>
      <c r="BP6" s="838"/>
      <c r="BQ6" s="837" t="s">
        <v>269</v>
      </c>
      <c r="BR6" s="838"/>
      <c r="BS6" s="837" t="s">
        <v>263</v>
      </c>
      <c r="BT6" s="838"/>
      <c r="BU6" s="837" t="s">
        <v>269</v>
      </c>
      <c r="BV6" s="838"/>
      <c r="BW6" s="837" t="s">
        <v>263</v>
      </c>
      <c r="BX6" s="838"/>
      <c r="BY6" s="837" t="s">
        <v>269</v>
      </c>
      <c r="BZ6" s="838"/>
      <c r="CA6" s="837" t="s">
        <v>263</v>
      </c>
      <c r="CB6" s="838"/>
      <c r="CC6" s="837" t="s">
        <v>269</v>
      </c>
      <c r="CD6" s="838"/>
      <c r="CE6" s="76"/>
      <c r="CF6" s="76"/>
      <c r="CG6" s="69"/>
      <c r="CH6" s="84">
        <v>2016</v>
      </c>
      <c r="CI6" s="84">
        <f>+SUM(BC8:BD12)</f>
        <v>2</v>
      </c>
      <c r="CJ6" s="84">
        <f>+SUM(BE8:BF12)</f>
        <v>3</v>
      </c>
    </row>
    <row r="7" spans="3:91" x14ac:dyDescent="0.3">
      <c r="C7" s="143"/>
      <c r="D7" s="144"/>
      <c r="E7" s="145" t="s">
        <v>251</v>
      </c>
      <c r="F7" s="145"/>
      <c r="G7" s="145"/>
      <c r="H7" s="145"/>
      <c r="I7" s="145"/>
      <c r="J7" s="145"/>
      <c r="K7" s="146"/>
      <c r="L7" s="143"/>
      <c r="X7" s="90"/>
      <c r="Y7" s="90"/>
      <c r="Z7" s="90"/>
      <c r="AA7" s="90"/>
      <c r="AB7" s="90"/>
      <c r="AC7" s="90"/>
      <c r="AD7" s="90"/>
      <c r="AE7" s="90"/>
      <c r="AF7" s="90"/>
      <c r="AG7" s="90"/>
      <c r="AH7" s="90"/>
      <c r="AI7" s="90"/>
      <c r="AJ7" s="90"/>
      <c r="AK7" s="90"/>
      <c r="AL7" s="90"/>
      <c r="AM7" s="90"/>
      <c r="AN7" s="90"/>
      <c r="AO7" s="90"/>
      <c r="BC7" s="75" t="s">
        <v>264</v>
      </c>
      <c r="BD7" s="83" t="s">
        <v>265</v>
      </c>
      <c r="BE7" s="75" t="s">
        <v>267</v>
      </c>
      <c r="BF7" s="76" t="s">
        <v>268</v>
      </c>
      <c r="BG7" s="75" t="s">
        <v>264</v>
      </c>
      <c r="BH7" s="83" t="s">
        <v>265</v>
      </c>
      <c r="BI7" s="75" t="s">
        <v>267</v>
      </c>
      <c r="BJ7" s="76" t="s">
        <v>268</v>
      </c>
      <c r="BK7" s="75" t="s">
        <v>264</v>
      </c>
      <c r="BL7" s="83" t="s">
        <v>265</v>
      </c>
      <c r="BM7" s="75" t="s">
        <v>267</v>
      </c>
      <c r="BN7" s="76" t="s">
        <v>268</v>
      </c>
      <c r="BO7" s="75" t="s">
        <v>264</v>
      </c>
      <c r="BP7" s="83" t="s">
        <v>265</v>
      </c>
      <c r="BQ7" s="75" t="s">
        <v>267</v>
      </c>
      <c r="BR7" s="76" t="s">
        <v>268</v>
      </c>
      <c r="BS7" s="75" t="s">
        <v>264</v>
      </c>
      <c r="BT7" s="83" t="s">
        <v>265</v>
      </c>
      <c r="BU7" s="75" t="s">
        <v>267</v>
      </c>
      <c r="BV7" s="83" t="s">
        <v>268</v>
      </c>
      <c r="BW7" s="75" t="s">
        <v>264</v>
      </c>
      <c r="BX7" s="83" t="s">
        <v>265</v>
      </c>
      <c r="BY7" s="75" t="s">
        <v>267</v>
      </c>
      <c r="BZ7" s="83" t="s">
        <v>268</v>
      </c>
      <c r="CA7" s="75" t="s">
        <v>264</v>
      </c>
      <c r="CB7" s="83" t="s">
        <v>265</v>
      </c>
      <c r="CC7" s="75" t="s">
        <v>267</v>
      </c>
      <c r="CD7" s="83" t="s">
        <v>268</v>
      </c>
      <c r="CE7" s="76"/>
      <c r="CF7" s="76"/>
      <c r="CG7" s="68"/>
      <c r="CH7" s="85">
        <v>2017</v>
      </c>
      <c r="CI7" s="84">
        <f>+SUM(BG8:BH12)</f>
        <v>2</v>
      </c>
      <c r="CJ7" s="84">
        <f>+SUM(BI8:BJ12)</f>
        <v>4</v>
      </c>
    </row>
    <row r="8" spans="3:91" x14ac:dyDescent="0.3">
      <c r="C8" s="143"/>
      <c r="D8" s="147"/>
      <c r="E8" s="148" t="s">
        <v>252</v>
      </c>
      <c r="F8" s="148"/>
      <c r="G8" s="148"/>
      <c r="H8" s="148"/>
      <c r="I8" s="148"/>
      <c r="J8" s="148"/>
      <c r="K8" s="149"/>
      <c r="L8" s="143"/>
      <c r="X8" s="90"/>
      <c r="Y8" s="90"/>
      <c r="Z8" s="90"/>
      <c r="AA8" s="90"/>
      <c r="AB8" s="90"/>
      <c r="AC8" s="90"/>
      <c r="AD8" s="90"/>
      <c r="AE8" s="90"/>
      <c r="AF8" s="90"/>
      <c r="AG8" s="90"/>
      <c r="AH8" s="90"/>
      <c r="AI8" s="90"/>
      <c r="AJ8" s="90"/>
      <c r="AK8" s="90"/>
      <c r="AL8" s="90"/>
      <c r="AM8" s="90"/>
      <c r="AN8" s="90"/>
      <c r="AO8" s="90"/>
      <c r="BB8" s="64" t="s">
        <v>260</v>
      </c>
      <c r="BC8" s="77">
        <v>1</v>
      </c>
      <c r="BD8" s="79"/>
      <c r="BE8" s="77">
        <v>2</v>
      </c>
      <c r="BF8" s="78"/>
      <c r="BG8" s="77"/>
      <c r="BH8" s="79"/>
      <c r="BI8" s="77">
        <v>1</v>
      </c>
      <c r="BJ8" s="78"/>
      <c r="BK8" s="77"/>
      <c r="BL8" s="79"/>
      <c r="BM8" s="77">
        <v>1</v>
      </c>
      <c r="BN8" s="78"/>
      <c r="BO8" s="77"/>
      <c r="BP8" s="79"/>
      <c r="BQ8" s="77">
        <v>2</v>
      </c>
      <c r="BR8" s="78"/>
      <c r="BS8" s="77"/>
      <c r="BT8" s="79"/>
      <c r="BU8" s="77">
        <v>2</v>
      </c>
      <c r="BV8" s="79"/>
      <c r="BW8" s="77"/>
      <c r="BX8" s="79"/>
      <c r="BY8" s="77">
        <v>2</v>
      </c>
      <c r="BZ8" s="79"/>
      <c r="CA8" s="77"/>
      <c r="CB8" s="79"/>
      <c r="CC8" s="77"/>
      <c r="CD8" s="79"/>
      <c r="CE8" s="78"/>
      <c r="CF8" s="78"/>
      <c r="CH8" s="86">
        <v>2018</v>
      </c>
      <c r="CI8" s="86">
        <f>+SUM(BK8:BL12)</f>
        <v>1</v>
      </c>
      <c r="CJ8" s="86">
        <f>+SUM(BM8:BN12)</f>
        <v>1</v>
      </c>
    </row>
    <row r="9" spans="3:91" x14ac:dyDescent="0.3">
      <c r="C9" s="143"/>
      <c r="D9" s="147"/>
      <c r="E9" s="148" t="s">
        <v>253</v>
      </c>
      <c r="F9" s="148"/>
      <c r="G9" s="148"/>
      <c r="H9" s="148"/>
      <c r="I9" s="148"/>
      <c r="J9" s="148"/>
      <c r="K9" s="149"/>
      <c r="L9" s="143"/>
      <c r="X9" s="90"/>
      <c r="Y9" s="90"/>
      <c r="Z9" s="90"/>
      <c r="AA9" s="90"/>
      <c r="AB9" s="90"/>
      <c r="AC9" s="90"/>
      <c r="AD9" s="90"/>
      <c r="AE9" s="90"/>
      <c r="AF9" s="90"/>
      <c r="AG9" s="90"/>
      <c r="AH9" s="90"/>
      <c r="AI9" s="90"/>
      <c r="AJ9" s="90"/>
      <c r="AK9" s="90"/>
      <c r="AL9" s="90"/>
      <c r="AM9" s="90"/>
      <c r="AN9" s="90"/>
      <c r="AO9" s="90"/>
      <c r="BB9" s="64" t="s">
        <v>262</v>
      </c>
      <c r="BC9" s="77">
        <v>1</v>
      </c>
      <c r="BD9" s="79"/>
      <c r="BE9" s="77"/>
      <c r="BF9" s="78"/>
      <c r="BG9" s="77">
        <v>2</v>
      </c>
      <c r="BH9" s="79"/>
      <c r="BI9" s="77">
        <v>2</v>
      </c>
      <c r="BJ9" s="78"/>
      <c r="BK9" s="77"/>
      <c r="BL9" s="79"/>
      <c r="BM9" s="77"/>
      <c r="BN9" s="78"/>
      <c r="BO9" s="77"/>
      <c r="BP9" s="79"/>
      <c r="BQ9" s="77">
        <v>5</v>
      </c>
      <c r="BR9" s="78"/>
      <c r="BS9" s="77"/>
      <c r="BT9" s="79"/>
      <c r="BU9" s="77">
        <v>1</v>
      </c>
      <c r="BV9" s="79"/>
      <c r="BW9" s="77"/>
      <c r="BX9" s="79"/>
      <c r="BY9" s="77">
        <v>3</v>
      </c>
      <c r="BZ9" s="79"/>
      <c r="CA9" s="77"/>
      <c r="CB9" s="79"/>
      <c r="CC9" s="77">
        <v>1</v>
      </c>
      <c r="CD9" s="79"/>
      <c r="CE9" s="78"/>
      <c r="CF9" s="78"/>
      <c r="CH9" s="86">
        <v>2019</v>
      </c>
      <c r="CI9" s="86">
        <f>+SUM(BO8:BP12)</f>
        <v>1</v>
      </c>
      <c r="CJ9" s="86">
        <f>+SUM(BQ8:BR12)</f>
        <v>7</v>
      </c>
    </row>
    <row r="10" spans="3:91" x14ac:dyDescent="0.3">
      <c r="C10" s="143"/>
      <c r="D10" s="147"/>
      <c r="E10" s="148" t="s">
        <v>254</v>
      </c>
      <c r="F10" s="148"/>
      <c r="G10" s="148"/>
      <c r="H10" s="148"/>
      <c r="I10" s="148"/>
      <c r="J10" s="148"/>
      <c r="K10" s="149"/>
      <c r="L10" s="143"/>
      <c r="X10" s="90"/>
      <c r="Y10" s="90"/>
      <c r="Z10" s="90"/>
      <c r="AA10" s="90"/>
      <c r="AB10" s="90"/>
      <c r="AC10" s="90"/>
      <c r="AD10" s="90"/>
      <c r="AE10" s="90"/>
      <c r="AF10" s="90"/>
      <c r="AG10" s="90"/>
      <c r="AH10" s="90"/>
      <c r="AI10" s="90"/>
      <c r="AJ10" s="90"/>
      <c r="AK10" s="90"/>
      <c r="AL10" s="90"/>
      <c r="AM10" s="90"/>
      <c r="AN10" s="90"/>
      <c r="AO10" s="90"/>
      <c r="BB10" s="64" t="s">
        <v>77</v>
      </c>
      <c r="BC10" s="77"/>
      <c r="BD10" s="79"/>
      <c r="BE10" s="77"/>
      <c r="BF10" s="78"/>
      <c r="BG10" s="77"/>
      <c r="BH10" s="79"/>
      <c r="BI10" s="77"/>
      <c r="BJ10" s="78"/>
      <c r="BK10" s="77"/>
      <c r="BL10" s="79"/>
      <c r="BM10" s="77"/>
      <c r="BN10" s="78"/>
      <c r="BO10" s="77"/>
      <c r="BP10" s="79"/>
      <c r="BQ10" s="77"/>
      <c r="BR10" s="78"/>
      <c r="BS10" s="77"/>
      <c r="BT10" s="79"/>
      <c r="BU10" s="77">
        <v>1</v>
      </c>
      <c r="BV10" s="79"/>
      <c r="BW10" s="77"/>
      <c r="BX10" s="79"/>
      <c r="BY10" s="77"/>
      <c r="BZ10" s="79"/>
      <c r="CA10" s="77"/>
      <c r="CB10" s="79"/>
      <c r="CC10" s="77"/>
      <c r="CD10" s="79"/>
      <c r="CE10" s="78"/>
      <c r="CF10" s="78"/>
      <c r="CH10" s="86">
        <v>2020</v>
      </c>
      <c r="CI10" s="86">
        <f>+SUM(BS8:BT12)</f>
        <v>0</v>
      </c>
      <c r="CJ10" s="86">
        <f>+SUM(BU8:BV12)</f>
        <v>4</v>
      </c>
    </row>
    <row r="11" spans="3:91" x14ac:dyDescent="0.3">
      <c r="C11" s="143"/>
      <c r="D11" s="147"/>
      <c r="E11" s="148" t="s">
        <v>255</v>
      </c>
      <c r="F11" s="148"/>
      <c r="G11" s="148"/>
      <c r="H11" s="148"/>
      <c r="I11" s="148"/>
      <c r="J11" s="148"/>
      <c r="K11" s="149"/>
      <c r="L11" s="143"/>
      <c r="X11" s="90"/>
      <c r="Y11" s="90"/>
      <c r="Z11" s="90"/>
      <c r="AA11" s="90"/>
      <c r="AB11" s="90"/>
      <c r="AC11" s="90"/>
      <c r="AD11" s="90"/>
      <c r="AE11" s="90"/>
      <c r="AF11" s="90"/>
      <c r="AG11" s="90"/>
      <c r="AH11" s="90"/>
      <c r="AI11" s="90"/>
      <c r="AJ11" s="90"/>
      <c r="AK11" s="90"/>
      <c r="AL11" s="90"/>
      <c r="AM11" s="90"/>
      <c r="AN11" s="90"/>
      <c r="AO11" s="90"/>
      <c r="BB11" s="64" t="s">
        <v>261</v>
      </c>
      <c r="BC11" s="77"/>
      <c r="BD11" s="79"/>
      <c r="BE11" s="77">
        <v>1</v>
      </c>
      <c r="BF11" s="78"/>
      <c r="BG11" s="77"/>
      <c r="BH11" s="79"/>
      <c r="BI11" s="77"/>
      <c r="BJ11" s="78"/>
      <c r="BK11" s="77">
        <v>1</v>
      </c>
      <c r="BL11" s="79"/>
      <c r="BM11" s="77"/>
      <c r="BN11" s="78"/>
      <c r="BO11" s="77">
        <v>1</v>
      </c>
      <c r="BP11" s="79"/>
      <c r="BQ11" s="77"/>
      <c r="BR11" s="78"/>
      <c r="BS11" s="77"/>
      <c r="BT11" s="79"/>
      <c r="BU11" s="77"/>
      <c r="BV11" s="79"/>
      <c r="BW11" s="77"/>
      <c r="BX11" s="79"/>
      <c r="BY11" s="77"/>
      <c r="BZ11" s="79"/>
      <c r="CA11" s="77"/>
      <c r="CB11" s="79"/>
      <c r="CC11" s="77"/>
      <c r="CD11" s="79"/>
      <c r="CE11" s="78"/>
      <c r="CF11" s="78"/>
      <c r="CH11" s="78">
        <v>2021</v>
      </c>
      <c r="CI11" s="323">
        <f>+SUM(BW8:BX12)</f>
        <v>0</v>
      </c>
      <c r="CJ11" s="86">
        <f>+SUM(BY8:BZ12)</f>
        <v>5</v>
      </c>
      <c r="CK11" s="325"/>
    </row>
    <row r="12" spans="3:91" ht="17.25" thickBot="1" x14ac:dyDescent="0.35">
      <c r="C12" s="143"/>
      <c r="D12" s="147"/>
      <c r="E12" s="148" t="s">
        <v>256</v>
      </c>
      <c r="F12" s="148"/>
      <c r="G12" s="148"/>
      <c r="H12" s="148"/>
      <c r="I12" s="148"/>
      <c r="J12" s="148"/>
      <c r="K12" s="149"/>
      <c r="L12" s="143"/>
      <c r="X12" s="90"/>
      <c r="Y12" s="90"/>
      <c r="Z12" s="90"/>
      <c r="AA12" s="90"/>
      <c r="AB12" s="90"/>
      <c r="AC12" s="90"/>
      <c r="AD12" s="90"/>
      <c r="AE12" s="90"/>
      <c r="AF12" s="90"/>
      <c r="AG12" s="90"/>
      <c r="AH12" s="90"/>
      <c r="AI12" s="90"/>
      <c r="AJ12" s="90"/>
      <c r="AK12" s="90"/>
      <c r="AL12" s="90"/>
      <c r="AM12" s="90"/>
      <c r="AN12" s="90"/>
      <c r="AO12" s="90"/>
      <c r="BB12" s="64" t="s">
        <v>43</v>
      </c>
      <c r="BC12" s="80"/>
      <c r="BD12" s="82"/>
      <c r="BE12" s="80"/>
      <c r="BF12" s="81"/>
      <c r="BG12" s="80"/>
      <c r="BH12" s="82"/>
      <c r="BI12" s="80"/>
      <c r="BJ12" s="81">
        <v>1</v>
      </c>
      <c r="BK12" s="80"/>
      <c r="BL12" s="82"/>
      <c r="BM12" s="80"/>
      <c r="BN12" s="81"/>
      <c r="BO12" s="80"/>
      <c r="BP12" s="82"/>
      <c r="BQ12" s="80"/>
      <c r="BR12" s="81"/>
      <c r="BS12" s="80"/>
      <c r="BT12" s="82"/>
      <c r="BU12" s="80"/>
      <c r="BV12" s="82"/>
      <c r="BW12" s="80"/>
      <c r="BX12" s="82"/>
      <c r="BY12" s="80"/>
      <c r="BZ12" s="82"/>
      <c r="CA12" s="80"/>
      <c r="CB12" s="82"/>
      <c r="CC12" s="80"/>
      <c r="CD12" s="82"/>
      <c r="CE12" s="78"/>
      <c r="CF12" s="78"/>
      <c r="CH12" s="64">
        <v>2022</v>
      </c>
      <c r="CI12" s="86">
        <f>+SUM(CA8:CB12)</f>
        <v>0</v>
      </c>
      <c r="CJ12" s="86">
        <f>+SUM(CC8:CD12)</f>
        <v>1</v>
      </c>
      <c r="CK12" s="325"/>
    </row>
    <row r="13" spans="3:91" ht="17.25" thickBot="1" x14ac:dyDescent="0.35">
      <c r="C13" s="143"/>
      <c r="D13" s="147"/>
      <c r="E13" s="148" t="s">
        <v>257</v>
      </c>
      <c r="F13" s="148"/>
      <c r="G13" s="148"/>
      <c r="H13" s="148"/>
      <c r="I13" s="148"/>
      <c r="J13" s="148"/>
      <c r="K13" s="149"/>
      <c r="L13" s="143"/>
      <c r="X13" s="90"/>
      <c r="Y13" s="90"/>
      <c r="Z13" s="90"/>
      <c r="AA13" s="90"/>
      <c r="AB13" s="90"/>
      <c r="AC13" s="90"/>
      <c r="AD13" s="90"/>
      <c r="AE13" s="90"/>
      <c r="AF13" s="90"/>
      <c r="AG13" s="90"/>
      <c r="AH13" s="90"/>
      <c r="AI13" s="90"/>
      <c r="AJ13" s="90"/>
      <c r="AK13" s="90"/>
      <c r="AL13" s="90"/>
      <c r="AM13" s="90"/>
      <c r="AN13" s="90"/>
      <c r="AO13" s="90"/>
      <c r="BC13" s="845">
        <v>2016</v>
      </c>
      <c r="BD13" s="846"/>
      <c r="BE13" s="846"/>
      <c r="BF13" s="847"/>
      <c r="BG13" s="845">
        <v>2017</v>
      </c>
      <c r="BH13" s="846"/>
      <c r="BI13" s="846"/>
      <c r="BJ13" s="847"/>
      <c r="BK13" s="845"/>
      <c r="BL13" s="847"/>
      <c r="BM13" s="845"/>
      <c r="BN13" s="847"/>
      <c r="BO13" s="845"/>
      <c r="BP13" s="847"/>
      <c r="BQ13" s="845"/>
      <c r="BR13" s="847"/>
      <c r="BS13" s="845"/>
      <c r="BT13" s="847"/>
      <c r="BU13" s="845"/>
      <c r="BV13" s="847"/>
      <c r="BW13" s="845"/>
      <c r="BX13" s="847"/>
      <c r="BY13" s="845"/>
      <c r="BZ13" s="847"/>
      <c r="CA13" s="845"/>
      <c r="CB13" s="847"/>
      <c r="CC13" s="845"/>
      <c r="CD13" s="847"/>
      <c r="CE13" s="76"/>
      <c r="CF13" s="76"/>
      <c r="CI13" s="64" t="s">
        <v>260</v>
      </c>
      <c r="CJ13" s="324" t="s">
        <v>262</v>
      </c>
      <c r="CK13" s="64" t="s">
        <v>77</v>
      </c>
      <c r="CL13" s="64" t="s">
        <v>261</v>
      </c>
      <c r="CM13" s="64" t="s">
        <v>43</v>
      </c>
    </row>
    <row r="14" spans="3:91" x14ac:dyDescent="0.3">
      <c r="C14" s="143"/>
      <c r="D14" s="150"/>
      <c r="E14" s="151" t="s">
        <v>258</v>
      </c>
      <c r="F14" s="151"/>
      <c r="G14" s="151"/>
      <c r="H14" s="151"/>
      <c r="I14" s="151"/>
      <c r="J14" s="151"/>
      <c r="K14" s="152"/>
      <c r="L14" s="143"/>
      <c r="X14" s="90"/>
      <c r="Y14" s="90"/>
      <c r="Z14" s="90"/>
      <c r="AA14" s="90"/>
      <c r="AB14" s="90"/>
      <c r="AC14" s="90"/>
      <c r="AD14" s="90"/>
      <c r="AE14" s="90"/>
      <c r="AF14" s="90"/>
      <c r="AG14" s="90"/>
      <c r="AH14" s="90"/>
      <c r="AI14" s="90"/>
      <c r="AJ14" s="90"/>
      <c r="AK14" s="90"/>
      <c r="AL14" s="90"/>
      <c r="AM14" s="90"/>
      <c r="AN14" s="90"/>
      <c r="AO14" s="90"/>
      <c r="CH14" s="84">
        <v>2016</v>
      </c>
      <c r="CI14" s="64">
        <v>3</v>
      </c>
      <c r="CJ14" s="64">
        <v>1</v>
      </c>
      <c r="CL14" s="64">
        <v>1</v>
      </c>
    </row>
    <row r="15" spans="3:91" x14ac:dyDescent="0.3">
      <c r="C15" s="143"/>
      <c r="D15" s="143"/>
      <c r="E15" s="143"/>
      <c r="F15" s="143"/>
      <c r="G15" s="143"/>
      <c r="H15" s="143"/>
      <c r="I15" s="143"/>
      <c r="J15" s="143"/>
      <c r="K15" s="143"/>
      <c r="L15" s="143"/>
      <c r="X15" s="90"/>
      <c r="Y15" s="90"/>
      <c r="Z15" s="90"/>
      <c r="AA15" s="90"/>
      <c r="AB15" s="90"/>
      <c r="AC15" s="90"/>
      <c r="AD15" s="90"/>
      <c r="AE15" s="90"/>
      <c r="AF15" s="90"/>
      <c r="AG15" s="90"/>
      <c r="AH15" s="90"/>
      <c r="AI15" s="90"/>
      <c r="AJ15" s="90"/>
      <c r="AK15" s="90"/>
      <c r="AL15" s="90"/>
      <c r="AM15" s="90"/>
      <c r="AN15" s="90"/>
      <c r="AO15" s="90"/>
      <c r="BC15" s="69"/>
      <c r="BD15" s="69"/>
      <c r="BE15" s="69"/>
      <c r="BF15" s="69"/>
      <c r="CH15" s="85">
        <v>2017</v>
      </c>
      <c r="CI15" s="64">
        <v>1</v>
      </c>
      <c r="CJ15" s="64">
        <v>3</v>
      </c>
      <c r="CM15" s="64">
        <v>1</v>
      </c>
    </row>
    <row r="16" spans="3:91" x14ac:dyDescent="0.3">
      <c r="X16" s="90"/>
      <c r="Y16" s="90"/>
      <c r="Z16" s="90"/>
      <c r="AA16" s="90"/>
      <c r="AB16" s="90"/>
      <c r="AC16" s="90"/>
      <c r="AD16" s="90"/>
      <c r="AE16" s="90"/>
      <c r="AF16" s="90"/>
      <c r="AG16" s="90"/>
      <c r="AH16" s="90"/>
      <c r="AI16" s="90"/>
      <c r="AJ16" s="90"/>
      <c r="AK16" s="90"/>
      <c r="AL16" s="90"/>
      <c r="AM16" s="90"/>
      <c r="AN16" s="90"/>
      <c r="AO16" s="90"/>
      <c r="CH16" s="86">
        <v>2018</v>
      </c>
      <c r="CI16" s="64">
        <v>1</v>
      </c>
      <c r="CL16" s="64">
        <v>2</v>
      </c>
    </row>
    <row r="17" spans="24:90" x14ac:dyDescent="0.3">
      <c r="X17" s="90"/>
      <c r="Y17" s="90"/>
      <c r="Z17" s="90"/>
      <c r="AA17" s="90"/>
      <c r="AB17" s="90"/>
      <c r="AC17" s="90"/>
      <c r="AD17" s="90"/>
      <c r="AE17" s="90"/>
      <c r="AF17" s="90"/>
      <c r="AG17" s="90"/>
      <c r="AH17" s="90"/>
      <c r="AI17" s="90"/>
      <c r="AJ17" s="90"/>
      <c r="AK17" s="90"/>
      <c r="AL17" s="90"/>
      <c r="AM17" s="90"/>
      <c r="AN17" s="90"/>
      <c r="AO17" s="90"/>
      <c r="BC17" s="834" t="s">
        <v>287</v>
      </c>
      <c r="BD17" s="834"/>
      <c r="BE17" s="834"/>
      <c r="BF17" s="834"/>
      <c r="BG17" s="834"/>
      <c r="BH17" s="834"/>
      <c r="CH17" s="86">
        <v>2019</v>
      </c>
      <c r="CI17" s="64">
        <v>2</v>
      </c>
      <c r="CJ17" s="64">
        <v>5</v>
      </c>
      <c r="CL17" s="64">
        <v>1</v>
      </c>
    </row>
    <row r="18" spans="24:90" ht="21.75" customHeight="1" x14ac:dyDescent="0.3">
      <c r="X18" s="90"/>
      <c r="Y18" s="90"/>
      <c r="Z18" s="90"/>
      <c r="AA18" s="90"/>
      <c r="AB18" s="90"/>
      <c r="AC18" s="90"/>
      <c r="AD18" s="90"/>
      <c r="AE18" s="90"/>
      <c r="AF18" s="90"/>
      <c r="AG18" s="90"/>
      <c r="AH18" s="90"/>
      <c r="AI18" s="90"/>
      <c r="AJ18" s="90"/>
      <c r="AK18" s="90"/>
      <c r="AL18" s="90"/>
      <c r="AM18" s="90"/>
      <c r="AN18" s="90"/>
      <c r="AO18" s="90"/>
      <c r="BC18" s="86" t="s">
        <v>259</v>
      </c>
      <c r="BD18" s="86" t="s">
        <v>272</v>
      </c>
      <c r="BE18" s="86" t="s">
        <v>273</v>
      </c>
      <c r="CH18" s="86">
        <v>2020</v>
      </c>
      <c r="CI18" s="64">
        <v>2</v>
      </c>
      <c r="CJ18" s="64">
        <v>1</v>
      </c>
      <c r="CK18" s="64">
        <v>1</v>
      </c>
    </row>
    <row r="19" spans="24:90" x14ac:dyDescent="0.3">
      <c r="BC19" s="86">
        <v>2010</v>
      </c>
      <c r="BD19" s="86"/>
      <c r="BE19" s="86">
        <v>1</v>
      </c>
      <c r="CH19" s="64">
        <v>2021</v>
      </c>
      <c r="CI19" s="64">
        <v>2</v>
      </c>
      <c r="CJ19" s="64">
        <v>3</v>
      </c>
    </row>
    <row r="20" spans="24:90" ht="17.25" thickBot="1" x14ac:dyDescent="0.35">
      <c r="BC20" s="86"/>
      <c r="BD20" s="86"/>
      <c r="BE20" s="86"/>
      <c r="CH20" s="64">
        <v>2022</v>
      </c>
      <c r="CJ20" s="64">
        <v>1</v>
      </c>
    </row>
    <row r="21" spans="24:90" ht="21" customHeight="1" thickBot="1" x14ac:dyDescent="0.35">
      <c r="BC21" s="86">
        <v>2014</v>
      </c>
      <c r="BD21" s="86">
        <v>1</v>
      </c>
      <c r="BE21" s="86"/>
      <c r="CH21" s="842" t="s">
        <v>308</v>
      </c>
      <c r="CI21" s="843"/>
      <c r="CJ21" s="844"/>
    </row>
    <row r="22" spans="24:90" ht="38.25" thickBot="1" x14ac:dyDescent="0.35">
      <c r="X22" s="848" t="s">
        <v>274</v>
      </c>
      <c r="Y22" s="848"/>
      <c r="Z22" s="848"/>
      <c r="AA22" s="848"/>
      <c r="AB22" s="848"/>
      <c r="AC22" s="848"/>
      <c r="AD22" s="848"/>
      <c r="AE22" s="848"/>
      <c r="AF22" s="848"/>
      <c r="AG22" s="848"/>
      <c r="BC22" s="86">
        <v>2020</v>
      </c>
      <c r="BD22" s="86"/>
      <c r="BE22" s="86">
        <v>1</v>
      </c>
      <c r="CH22" s="99" t="s">
        <v>307</v>
      </c>
      <c r="CI22" s="100" t="s">
        <v>309</v>
      </c>
      <c r="CJ22" s="100" t="s">
        <v>310</v>
      </c>
      <c r="CK22" s="64" t="s">
        <v>110</v>
      </c>
    </row>
    <row r="23" spans="24:90" ht="17.25" thickBot="1" x14ac:dyDescent="0.35">
      <c r="X23" s="90"/>
      <c r="Y23" s="90"/>
      <c r="Z23" s="90"/>
      <c r="AA23" s="90"/>
      <c r="AB23" s="90"/>
      <c r="AC23" s="90"/>
      <c r="AD23" s="90"/>
      <c r="AE23" s="90"/>
      <c r="AF23" s="90"/>
      <c r="AG23" s="90"/>
      <c r="CH23" s="101">
        <v>2016</v>
      </c>
      <c r="CI23" s="102">
        <v>22</v>
      </c>
      <c r="CJ23" s="102">
        <v>1</v>
      </c>
    </row>
    <row r="24" spans="24:90" ht="17.25" thickBot="1" x14ac:dyDescent="0.35">
      <c r="X24" s="90"/>
      <c r="Y24" s="90"/>
      <c r="Z24" s="90"/>
      <c r="AA24" s="90"/>
      <c r="AB24" s="90"/>
      <c r="AC24" s="90"/>
      <c r="AD24" s="90"/>
      <c r="AE24" s="90"/>
      <c r="AF24" s="90"/>
      <c r="AG24" s="90"/>
      <c r="CH24" s="101">
        <v>2017</v>
      </c>
      <c r="CI24" s="102">
        <v>21</v>
      </c>
      <c r="CJ24" s="102">
        <v>3</v>
      </c>
      <c r="CK24" s="64">
        <v>1</v>
      </c>
    </row>
    <row r="25" spans="24:90" ht="17.25" thickBot="1" x14ac:dyDescent="0.35">
      <c r="X25" s="90"/>
      <c r="Y25" s="90"/>
      <c r="Z25" s="90"/>
      <c r="AA25" s="90"/>
      <c r="AB25" s="90"/>
      <c r="AC25" s="90"/>
      <c r="AD25" s="90"/>
      <c r="AE25" s="90"/>
      <c r="AF25" s="90"/>
      <c r="AG25" s="90"/>
      <c r="BC25" s="98"/>
      <c r="BD25" s="98" t="s">
        <v>288</v>
      </c>
      <c r="BG25" s="64" t="s">
        <v>289</v>
      </c>
      <c r="CH25" s="101">
        <v>2018</v>
      </c>
      <c r="CI25" s="102">
        <v>15</v>
      </c>
      <c r="CJ25" s="102">
        <v>5</v>
      </c>
    </row>
    <row r="26" spans="24:90" ht="17.25" thickBot="1" x14ac:dyDescent="0.35">
      <c r="X26" s="90"/>
      <c r="Y26" s="90"/>
      <c r="Z26" s="90"/>
      <c r="AA26" s="90"/>
      <c r="AB26" s="90"/>
      <c r="AC26" s="90"/>
      <c r="AD26" s="90"/>
      <c r="AE26" s="90"/>
      <c r="AF26" s="90"/>
      <c r="AG26" s="90"/>
      <c r="BC26" s="86" t="s">
        <v>259</v>
      </c>
      <c r="BD26" s="86" t="s">
        <v>290</v>
      </c>
      <c r="BE26" s="86" t="s">
        <v>294</v>
      </c>
      <c r="BF26" s="86" t="s">
        <v>292</v>
      </c>
      <c r="BG26" s="86" t="s">
        <v>291</v>
      </c>
      <c r="BH26" s="86" t="s">
        <v>293</v>
      </c>
      <c r="CH26" s="101">
        <v>2019</v>
      </c>
      <c r="CI26" s="102">
        <v>15</v>
      </c>
      <c r="CJ26" s="102">
        <v>1</v>
      </c>
    </row>
    <row r="27" spans="24:90" ht="17.25" thickBot="1" x14ac:dyDescent="0.35">
      <c r="X27" s="90"/>
      <c r="Y27" s="90"/>
      <c r="Z27" s="90"/>
      <c r="AA27" s="90"/>
      <c r="AB27" s="90"/>
      <c r="AC27" s="90"/>
      <c r="AD27" s="90"/>
      <c r="AE27" s="90"/>
      <c r="AF27" s="90"/>
      <c r="AG27" s="90"/>
      <c r="BC27" s="86">
        <v>2016</v>
      </c>
      <c r="BD27" s="86">
        <v>2</v>
      </c>
      <c r="BE27" s="86"/>
      <c r="BF27" s="86"/>
      <c r="BG27" s="86">
        <v>2</v>
      </c>
      <c r="BH27" s="86"/>
      <c r="CH27" s="101">
        <v>2020</v>
      </c>
      <c r="CI27" s="102">
        <v>20</v>
      </c>
      <c r="CJ27" s="102">
        <v>1</v>
      </c>
    </row>
    <row r="28" spans="24:90" x14ac:dyDescent="0.3">
      <c r="X28" s="90"/>
      <c r="Y28" s="90"/>
      <c r="Z28" s="90"/>
      <c r="AA28" s="90"/>
      <c r="AB28" s="90"/>
      <c r="AC28" s="90"/>
      <c r="AD28" s="90"/>
      <c r="AE28" s="90"/>
      <c r="AF28" s="90"/>
      <c r="AG28" s="90"/>
      <c r="BC28" s="86">
        <v>2017</v>
      </c>
      <c r="BD28" s="86">
        <v>2</v>
      </c>
      <c r="BE28" s="86"/>
      <c r="BF28" s="86"/>
      <c r="BG28" s="86">
        <v>2</v>
      </c>
      <c r="BH28" s="86"/>
    </row>
    <row r="29" spans="24:90" x14ac:dyDescent="0.3">
      <c r="X29" s="90"/>
      <c r="Y29" s="90"/>
      <c r="Z29" s="90"/>
      <c r="AA29" s="90"/>
      <c r="AB29" s="90"/>
      <c r="AC29" s="90"/>
      <c r="AD29" s="90"/>
      <c r="AE29" s="90"/>
      <c r="AF29" s="90"/>
      <c r="AG29" s="90"/>
      <c r="BC29" s="86">
        <v>2018</v>
      </c>
      <c r="BD29" s="86">
        <v>4</v>
      </c>
      <c r="BE29" s="86"/>
      <c r="BF29" s="86">
        <v>1</v>
      </c>
      <c r="BG29" s="86">
        <v>5</v>
      </c>
      <c r="BH29" s="86">
        <v>2</v>
      </c>
    </row>
    <row r="30" spans="24:90" x14ac:dyDescent="0.3">
      <c r="X30" s="90"/>
      <c r="Y30" s="90"/>
      <c r="Z30" s="90"/>
      <c r="AA30" s="90"/>
      <c r="AB30" s="90"/>
      <c r="AC30" s="90"/>
      <c r="AD30" s="90"/>
      <c r="AE30" s="90"/>
      <c r="AF30" s="90"/>
      <c r="AG30" s="90"/>
      <c r="BC30" s="86">
        <v>2019</v>
      </c>
      <c r="BD30" s="86">
        <v>1</v>
      </c>
      <c r="BE30" s="86">
        <v>1</v>
      </c>
      <c r="BF30" s="86"/>
      <c r="BG30" s="86">
        <v>2</v>
      </c>
      <c r="BH30" s="86"/>
      <c r="CI30" s="64" t="s">
        <v>311</v>
      </c>
    </row>
    <row r="31" spans="24:90" x14ac:dyDescent="0.3">
      <c r="X31" s="90"/>
      <c r="Y31" s="90"/>
      <c r="Z31" s="90"/>
      <c r="AA31" s="90"/>
      <c r="AB31" s="90"/>
      <c r="AC31" s="90"/>
      <c r="AD31" s="90"/>
      <c r="AE31" s="90"/>
      <c r="AF31" s="90"/>
      <c r="AG31" s="90"/>
      <c r="BC31" s="86">
        <v>2020</v>
      </c>
      <c r="BD31" s="86">
        <v>2</v>
      </c>
      <c r="BE31" s="86"/>
      <c r="BF31" s="86"/>
      <c r="BG31" s="86">
        <v>2</v>
      </c>
      <c r="BH31" s="86"/>
      <c r="CH31" s="64" t="s">
        <v>307</v>
      </c>
      <c r="CI31" s="64" t="s">
        <v>312</v>
      </c>
      <c r="CJ31" s="64" t="s">
        <v>313</v>
      </c>
    </row>
    <row r="32" spans="24:90" x14ac:dyDescent="0.3">
      <c r="X32" s="90"/>
      <c r="Y32" s="90"/>
      <c r="Z32" s="90"/>
      <c r="AA32" s="90"/>
      <c r="AB32" s="90"/>
      <c r="AC32" s="90"/>
      <c r="AD32" s="90"/>
      <c r="AE32" s="90"/>
      <c r="AF32" s="90"/>
      <c r="AG32" s="90"/>
      <c r="CH32" s="64">
        <v>2015</v>
      </c>
      <c r="CI32" s="64">
        <v>1</v>
      </c>
    </row>
    <row r="33" spans="3:88" x14ac:dyDescent="0.3">
      <c r="X33" s="90"/>
      <c r="Y33" s="90"/>
      <c r="Z33" s="90"/>
      <c r="AA33" s="90"/>
      <c r="AB33" s="90"/>
      <c r="AC33" s="90"/>
      <c r="AD33" s="90"/>
      <c r="AE33" s="90"/>
      <c r="AF33" s="90"/>
      <c r="AG33" s="90"/>
      <c r="CH33" s="64">
        <v>2016</v>
      </c>
      <c r="CI33" s="64">
        <v>2</v>
      </c>
    </row>
    <row r="34" spans="3:88" ht="38.25" customHeight="1" x14ac:dyDescent="0.3">
      <c r="X34" s="90"/>
      <c r="Y34" s="90"/>
      <c r="Z34" s="90"/>
      <c r="AA34" s="90"/>
      <c r="AB34" s="90"/>
      <c r="AC34" s="90"/>
      <c r="AD34" s="90"/>
      <c r="AE34" s="90"/>
      <c r="AF34" s="90"/>
      <c r="AG34" s="90"/>
      <c r="CH34" s="64">
        <v>2017</v>
      </c>
      <c r="CJ34" s="64">
        <v>2</v>
      </c>
    </row>
    <row r="35" spans="3:88" x14ac:dyDescent="0.3">
      <c r="X35" s="90"/>
      <c r="Y35" s="90"/>
      <c r="Z35" s="90"/>
      <c r="AA35" s="90"/>
      <c r="AB35" s="90"/>
      <c r="AC35" s="90"/>
      <c r="AD35" s="90"/>
      <c r="AE35" s="90"/>
      <c r="AF35" s="90"/>
      <c r="AG35" s="90"/>
      <c r="CH35" s="64">
        <v>2019</v>
      </c>
      <c r="CJ35" s="64">
        <v>1</v>
      </c>
    </row>
    <row r="36" spans="3:88" x14ac:dyDescent="0.3">
      <c r="X36" s="90"/>
      <c r="Y36" s="90"/>
      <c r="Z36" s="90"/>
      <c r="AA36" s="90"/>
      <c r="AB36" s="90"/>
      <c r="AC36" s="90"/>
      <c r="AD36" s="90"/>
      <c r="AE36" s="90"/>
      <c r="AF36" s="90"/>
      <c r="AG36" s="90"/>
      <c r="CH36" s="64">
        <v>2020</v>
      </c>
      <c r="CJ36" s="64">
        <v>1</v>
      </c>
    </row>
    <row r="37" spans="3:88" x14ac:dyDescent="0.3">
      <c r="CH37" s="64">
        <v>2021</v>
      </c>
      <c r="CI37" s="64">
        <v>2</v>
      </c>
      <c r="CJ37" s="64">
        <v>1</v>
      </c>
    </row>
    <row r="38" spans="3:88" x14ac:dyDescent="0.3">
      <c r="CH38" s="64">
        <v>2022</v>
      </c>
      <c r="CJ38" s="64">
        <v>2</v>
      </c>
    </row>
    <row r="42" spans="3:88" ht="25.5" x14ac:dyDescent="0.3">
      <c r="C42" s="92"/>
      <c r="D42" s="133" t="s">
        <v>276</v>
      </c>
      <c r="E42" s="92"/>
      <c r="F42" s="92"/>
      <c r="G42" s="92"/>
      <c r="H42" s="92"/>
      <c r="I42" s="92"/>
      <c r="J42" s="92"/>
      <c r="K42" s="92"/>
      <c r="L42" s="92"/>
    </row>
    <row r="43" spans="3:88" x14ac:dyDescent="0.3">
      <c r="C43" s="92"/>
      <c r="D43" s="92"/>
      <c r="E43" s="92"/>
      <c r="F43" s="92"/>
      <c r="G43" s="92"/>
      <c r="H43" s="92"/>
      <c r="I43" s="92"/>
      <c r="J43" s="92"/>
      <c r="K43" s="92"/>
      <c r="L43" s="92"/>
    </row>
    <row r="44" spans="3:88" x14ac:dyDescent="0.3">
      <c r="C44" s="91"/>
      <c r="D44" s="134"/>
      <c r="E44" s="135" t="s">
        <v>277</v>
      </c>
      <c r="F44" s="135"/>
      <c r="G44" s="135"/>
      <c r="H44" s="135"/>
      <c r="I44" s="135"/>
      <c r="J44" s="135"/>
      <c r="K44" s="136"/>
      <c r="L44" s="91"/>
    </row>
    <row r="45" spans="3:88" x14ac:dyDescent="0.3">
      <c r="C45" s="91"/>
      <c r="D45" s="137"/>
      <c r="E45" s="138" t="s">
        <v>278</v>
      </c>
      <c r="F45" s="138"/>
      <c r="G45" s="138"/>
      <c r="H45" s="138"/>
      <c r="I45" s="138"/>
      <c r="J45" s="138"/>
      <c r="K45" s="139"/>
      <c r="L45" s="91"/>
    </row>
    <row r="46" spans="3:88" x14ac:dyDescent="0.3">
      <c r="C46" s="91"/>
      <c r="D46" s="137"/>
      <c r="E46" s="138" t="s">
        <v>279</v>
      </c>
      <c r="F46" s="138"/>
      <c r="G46" s="138"/>
      <c r="H46" s="138"/>
      <c r="I46" s="138"/>
      <c r="J46" s="138"/>
      <c r="K46" s="139"/>
      <c r="L46" s="91"/>
    </row>
    <row r="47" spans="3:88" x14ac:dyDescent="0.3">
      <c r="C47" s="91"/>
      <c r="D47" s="137"/>
      <c r="E47" s="138" t="s">
        <v>280</v>
      </c>
      <c r="F47" s="138"/>
      <c r="G47" s="138"/>
      <c r="H47" s="138"/>
      <c r="I47" s="138"/>
      <c r="J47" s="138"/>
      <c r="K47" s="139"/>
      <c r="L47" s="91"/>
    </row>
    <row r="48" spans="3:88" x14ac:dyDescent="0.3">
      <c r="C48" s="91"/>
      <c r="D48" s="137"/>
      <c r="E48" s="835" t="s">
        <v>281</v>
      </c>
      <c r="F48" s="835"/>
      <c r="G48" s="835"/>
      <c r="H48" s="835"/>
      <c r="I48" s="835"/>
      <c r="J48" s="835"/>
      <c r="K48" s="836"/>
      <c r="L48" s="91"/>
    </row>
    <row r="49" spans="3:41" x14ac:dyDescent="0.3">
      <c r="C49" s="91"/>
      <c r="D49" s="137"/>
      <c r="E49" s="835"/>
      <c r="F49" s="835"/>
      <c r="G49" s="835"/>
      <c r="H49" s="835"/>
      <c r="I49" s="835"/>
      <c r="J49" s="835"/>
      <c r="K49" s="836"/>
      <c r="L49" s="91"/>
    </row>
    <row r="50" spans="3:41" x14ac:dyDescent="0.3">
      <c r="C50" s="91"/>
      <c r="D50" s="137"/>
      <c r="E50" s="138"/>
      <c r="F50" s="138"/>
      <c r="G50" s="138"/>
      <c r="H50" s="138"/>
      <c r="I50" s="138"/>
      <c r="J50" s="138"/>
      <c r="K50" s="139"/>
      <c r="L50" s="91"/>
    </row>
    <row r="51" spans="3:41" x14ac:dyDescent="0.3">
      <c r="C51" s="91"/>
      <c r="D51" s="140"/>
      <c r="E51" s="141"/>
      <c r="F51" s="141"/>
      <c r="G51" s="141"/>
      <c r="H51" s="141"/>
      <c r="I51" s="141"/>
      <c r="J51" s="141"/>
      <c r="K51" s="142"/>
      <c r="L51" s="91"/>
    </row>
    <row r="52" spans="3:41" x14ac:dyDescent="0.3">
      <c r="C52" s="91"/>
      <c r="D52" s="91"/>
      <c r="E52" s="91"/>
      <c r="F52" s="91"/>
      <c r="G52" s="91"/>
      <c r="H52" s="91"/>
      <c r="I52" s="91"/>
      <c r="J52" s="91"/>
      <c r="K52" s="91"/>
      <c r="L52" s="91"/>
    </row>
    <row r="56" spans="3:41" ht="46.5" customHeight="1" x14ac:dyDescent="0.3">
      <c r="C56" s="93"/>
      <c r="D56" s="197" t="s">
        <v>282</v>
      </c>
      <c r="E56" s="93"/>
      <c r="F56" s="93"/>
      <c r="G56" s="93"/>
      <c r="H56" s="93"/>
      <c r="I56" s="93"/>
      <c r="J56" s="93"/>
      <c r="K56" s="93"/>
      <c r="L56" s="93"/>
      <c r="X56" s="849" t="s">
        <v>297</v>
      </c>
      <c r="Y56" s="849"/>
      <c r="Z56" s="849"/>
      <c r="AA56" s="849"/>
      <c r="AB56" s="849"/>
      <c r="AC56" s="849"/>
      <c r="AD56" s="849"/>
      <c r="AE56" s="849"/>
      <c r="AF56" s="849"/>
      <c r="AG56" s="849"/>
      <c r="AH56" s="849"/>
      <c r="AI56" s="849"/>
      <c r="AJ56" s="849"/>
      <c r="AK56" s="849"/>
      <c r="AL56" s="849"/>
      <c r="AM56" s="849"/>
      <c r="AN56" s="849"/>
      <c r="AO56" s="849"/>
    </row>
    <row r="57" spans="3:41" x14ac:dyDescent="0.3">
      <c r="C57" s="93"/>
      <c r="D57" s="93"/>
      <c r="E57" s="93"/>
      <c r="F57" s="93"/>
      <c r="G57" s="93"/>
      <c r="H57" s="93"/>
      <c r="I57" s="93"/>
      <c r="J57" s="93"/>
      <c r="K57" s="93"/>
      <c r="L57" s="93"/>
      <c r="X57" s="94"/>
      <c r="Y57" s="94"/>
      <c r="Z57" s="94"/>
      <c r="AA57" s="94"/>
      <c r="AB57" s="94"/>
      <c r="AC57" s="94"/>
      <c r="AD57" s="94"/>
      <c r="AE57" s="94"/>
      <c r="AF57" s="94"/>
      <c r="AG57" s="94"/>
      <c r="AH57" s="94"/>
      <c r="AI57" s="94"/>
      <c r="AJ57" s="94"/>
      <c r="AK57" s="94"/>
      <c r="AL57" s="94"/>
      <c r="AM57" s="94"/>
      <c r="AN57" s="94"/>
      <c r="AO57" s="94"/>
    </row>
    <row r="58" spans="3:41" x14ac:dyDescent="0.3">
      <c r="C58" s="93"/>
      <c r="D58" s="123"/>
      <c r="E58" s="124" t="s">
        <v>283</v>
      </c>
      <c r="F58" s="124"/>
      <c r="G58" s="124"/>
      <c r="H58" s="124"/>
      <c r="I58" s="124"/>
      <c r="J58" s="124"/>
      <c r="K58" s="125"/>
      <c r="L58" s="93"/>
      <c r="X58" s="94"/>
      <c r="Y58" s="94"/>
      <c r="Z58" s="94"/>
      <c r="AA58" s="94"/>
      <c r="AB58" s="94"/>
      <c r="AC58" s="94"/>
      <c r="AD58" s="94"/>
      <c r="AE58" s="94"/>
      <c r="AF58" s="94"/>
      <c r="AG58" s="94"/>
      <c r="AH58" s="94"/>
      <c r="AI58" s="94"/>
      <c r="AJ58" s="94"/>
      <c r="AK58" s="94"/>
      <c r="AL58" s="94"/>
      <c r="AM58" s="94"/>
      <c r="AN58" s="94"/>
      <c r="AO58" s="94"/>
    </row>
    <row r="59" spans="3:41" x14ac:dyDescent="0.3">
      <c r="C59" s="93"/>
      <c r="D59" s="126"/>
      <c r="E59" s="127" t="s">
        <v>284</v>
      </c>
      <c r="F59" s="127"/>
      <c r="G59" s="127"/>
      <c r="H59" s="127"/>
      <c r="I59" s="127"/>
      <c r="J59" s="127"/>
      <c r="K59" s="128"/>
      <c r="L59" s="93"/>
      <c r="X59" s="94"/>
      <c r="Y59" s="94"/>
      <c r="Z59" s="94"/>
      <c r="AA59" s="94"/>
      <c r="AB59" s="94"/>
      <c r="AC59" s="94"/>
      <c r="AD59" s="94"/>
      <c r="AE59" s="94"/>
      <c r="AF59" s="94"/>
      <c r="AG59" s="94"/>
      <c r="AH59" s="94"/>
      <c r="AI59" s="94"/>
      <c r="AJ59" s="94"/>
      <c r="AK59" s="94"/>
      <c r="AL59" s="94"/>
      <c r="AM59" s="94"/>
      <c r="AN59" s="94"/>
      <c r="AO59" s="94"/>
    </row>
    <row r="60" spans="3:41" x14ac:dyDescent="0.3">
      <c r="C60" s="93"/>
      <c r="D60" s="126"/>
      <c r="E60" s="127" t="s">
        <v>285</v>
      </c>
      <c r="F60" s="127"/>
      <c r="G60" s="127"/>
      <c r="H60" s="127"/>
      <c r="I60" s="127"/>
      <c r="J60" s="127"/>
      <c r="K60" s="128"/>
      <c r="L60" s="93"/>
      <c r="X60" s="94"/>
      <c r="Y60" s="94"/>
      <c r="Z60" s="94"/>
      <c r="AA60" s="94"/>
      <c r="AB60" s="94"/>
      <c r="AC60" s="94"/>
      <c r="AD60" s="94"/>
      <c r="AE60" s="94"/>
      <c r="AF60" s="94"/>
      <c r="AG60" s="94"/>
      <c r="AH60" s="94"/>
      <c r="AI60" s="94"/>
      <c r="AJ60" s="94"/>
      <c r="AK60" s="94"/>
      <c r="AL60" s="94"/>
      <c r="AM60" s="94"/>
      <c r="AN60" s="94"/>
      <c r="AO60" s="94"/>
    </row>
    <row r="61" spans="3:41" x14ac:dyDescent="0.3">
      <c r="C61" s="93"/>
      <c r="D61" s="126"/>
      <c r="E61" s="127" t="s">
        <v>286</v>
      </c>
      <c r="F61" s="127"/>
      <c r="G61" s="127"/>
      <c r="H61" s="127"/>
      <c r="I61" s="127"/>
      <c r="J61" s="127"/>
      <c r="K61" s="128"/>
      <c r="L61" s="93"/>
      <c r="X61" s="94"/>
      <c r="Y61" s="94"/>
      <c r="Z61" s="94"/>
      <c r="AA61" s="94"/>
      <c r="AB61" s="94"/>
      <c r="AC61" s="94"/>
      <c r="AD61" s="94"/>
      <c r="AE61" s="94"/>
      <c r="AF61" s="94"/>
      <c r="AG61" s="94"/>
      <c r="AH61" s="94"/>
      <c r="AI61" s="94"/>
      <c r="AJ61" s="94"/>
      <c r="AK61" s="94"/>
      <c r="AL61" s="94"/>
      <c r="AM61" s="94"/>
      <c r="AN61" s="94"/>
      <c r="AO61" s="94"/>
    </row>
    <row r="62" spans="3:41" x14ac:dyDescent="0.3">
      <c r="C62" s="93"/>
      <c r="D62" s="126"/>
      <c r="E62" s="831"/>
      <c r="F62" s="831"/>
      <c r="G62" s="831"/>
      <c r="H62" s="831"/>
      <c r="I62" s="831"/>
      <c r="J62" s="831"/>
      <c r="K62" s="832"/>
      <c r="L62" s="93"/>
      <c r="X62" s="94"/>
      <c r="Y62" s="94"/>
      <c r="Z62" s="94"/>
      <c r="AA62" s="94"/>
      <c r="AB62" s="94"/>
      <c r="AC62" s="94"/>
      <c r="AD62" s="94"/>
      <c r="AE62" s="94"/>
      <c r="AF62" s="94"/>
      <c r="AG62" s="94"/>
      <c r="AH62" s="94"/>
      <c r="AI62" s="94"/>
      <c r="AJ62" s="94"/>
      <c r="AK62" s="94"/>
      <c r="AL62" s="94"/>
      <c r="AM62" s="94"/>
      <c r="AN62" s="94"/>
      <c r="AO62" s="94"/>
    </row>
    <row r="63" spans="3:41" x14ac:dyDescent="0.3">
      <c r="C63" s="93"/>
      <c r="D63" s="126"/>
      <c r="E63" s="831"/>
      <c r="F63" s="831"/>
      <c r="G63" s="831"/>
      <c r="H63" s="831"/>
      <c r="I63" s="831"/>
      <c r="J63" s="831"/>
      <c r="K63" s="832"/>
      <c r="L63" s="93"/>
      <c r="X63" s="94"/>
      <c r="Y63" s="94"/>
      <c r="Z63" s="94"/>
      <c r="AA63" s="94"/>
      <c r="AB63" s="94"/>
      <c r="AC63" s="94"/>
      <c r="AD63" s="94"/>
      <c r="AE63" s="94"/>
      <c r="AF63" s="94"/>
      <c r="AG63" s="94"/>
      <c r="AH63" s="94"/>
      <c r="AI63" s="94"/>
      <c r="AJ63" s="94"/>
      <c r="AK63" s="94"/>
      <c r="AL63" s="94"/>
      <c r="AM63" s="94"/>
      <c r="AN63" s="94"/>
      <c r="AO63" s="94"/>
    </row>
    <row r="64" spans="3:41" x14ac:dyDescent="0.3">
      <c r="C64" s="93"/>
      <c r="D64" s="129" t="s">
        <v>295</v>
      </c>
      <c r="E64" s="127"/>
      <c r="F64" s="127"/>
      <c r="G64" s="127"/>
      <c r="H64" s="127"/>
      <c r="I64" s="127"/>
      <c r="J64" s="127"/>
      <c r="K64" s="128"/>
      <c r="L64" s="93"/>
      <c r="X64" s="94"/>
      <c r="Y64" s="94"/>
      <c r="Z64" s="94"/>
      <c r="AA64" s="94"/>
      <c r="AB64" s="94"/>
      <c r="AC64" s="94"/>
      <c r="AD64" s="94"/>
      <c r="AE64" s="94"/>
      <c r="AF64" s="94"/>
      <c r="AG64" s="94"/>
      <c r="AH64" s="94"/>
      <c r="AI64" s="94"/>
      <c r="AJ64" s="94"/>
      <c r="AK64" s="94"/>
      <c r="AL64" s="94"/>
      <c r="AM64" s="94"/>
      <c r="AN64" s="94"/>
      <c r="AO64" s="94"/>
    </row>
    <row r="65" spans="3:54" x14ac:dyDescent="0.3">
      <c r="C65" s="93"/>
      <c r="D65" s="130" t="s">
        <v>296</v>
      </c>
      <c r="E65" s="131"/>
      <c r="F65" s="131"/>
      <c r="G65" s="131"/>
      <c r="H65" s="131"/>
      <c r="I65" s="131"/>
      <c r="J65" s="131"/>
      <c r="K65" s="132"/>
      <c r="L65" s="93"/>
      <c r="X65" s="94"/>
      <c r="Y65" s="94"/>
      <c r="Z65" s="94"/>
      <c r="AA65" s="94"/>
      <c r="AB65" s="94"/>
      <c r="AC65" s="94"/>
      <c r="AD65" s="94"/>
      <c r="AE65" s="94"/>
      <c r="AF65" s="94"/>
      <c r="AG65" s="94"/>
      <c r="AH65" s="94"/>
      <c r="AI65" s="94"/>
      <c r="AJ65" s="94"/>
      <c r="AK65" s="94"/>
      <c r="AL65" s="94"/>
      <c r="AM65" s="94"/>
      <c r="AN65" s="94"/>
      <c r="AO65" s="94"/>
    </row>
    <row r="66" spans="3:54" x14ac:dyDescent="0.3">
      <c r="C66" s="93"/>
      <c r="D66" s="93"/>
      <c r="E66" s="93"/>
      <c r="F66" s="93"/>
      <c r="G66" s="93"/>
      <c r="H66" s="93"/>
      <c r="I66" s="93"/>
      <c r="J66" s="93"/>
      <c r="K66" s="93"/>
      <c r="L66" s="93"/>
      <c r="X66" s="94"/>
      <c r="Y66" s="94"/>
      <c r="Z66" s="94"/>
      <c r="AA66" s="94"/>
      <c r="AB66" s="94"/>
      <c r="AC66" s="94"/>
      <c r="AD66" s="94"/>
      <c r="AE66" s="94"/>
      <c r="AF66" s="94"/>
      <c r="AG66" s="94"/>
      <c r="AH66" s="94"/>
      <c r="AI66" s="94"/>
      <c r="AJ66" s="94"/>
      <c r="AK66" s="94"/>
      <c r="AL66" s="94"/>
      <c r="AM66" s="94"/>
      <c r="AN66" s="94"/>
      <c r="AO66" s="94"/>
    </row>
    <row r="67" spans="3:54" x14ac:dyDescent="0.3">
      <c r="X67" s="94"/>
      <c r="Y67" s="94"/>
      <c r="Z67" s="94"/>
      <c r="AA67" s="94"/>
      <c r="AB67" s="94"/>
      <c r="AC67" s="94"/>
      <c r="AD67" s="94"/>
      <c r="AE67" s="94"/>
      <c r="AF67" s="94"/>
      <c r="AG67" s="94"/>
      <c r="AH67" s="94"/>
      <c r="AI67" s="94"/>
      <c r="AJ67" s="94"/>
      <c r="AK67" s="94"/>
      <c r="AL67" s="94"/>
      <c r="AM67" s="94"/>
      <c r="AN67" s="94"/>
      <c r="AO67" s="94"/>
    </row>
    <row r="68" spans="3:54" x14ac:dyDescent="0.3">
      <c r="X68" s="94"/>
      <c r="Y68" s="94"/>
      <c r="Z68" s="94"/>
      <c r="AA68" s="94"/>
      <c r="AB68" s="94"/>
      <c r="AC68" s="94"/>
      <c r="AD68" s="94"/>
      <c r="AE68" s="94"/>
      <c r="AF68" s="94"/>
      <c r="AG68" s="94"/>
      <c r="AH68" s="94"/>
      <c r="AI68" s="94"/>
      <c r="AJ68" s="94"/>
      <c r="AK68" s="94"/>
      <c r="AL68" s="94"/>
      <c r="AM68" s="94"/>
      <c r="AN68" s="94"/>
      <c r="AO68" s="94"/>
    </row>
    <row r="69" spans="3:54" x14ac:dyDescent="0.3">
      <c r="X69" s="94"/>
      <c r="Y69" s="94"/>
      <c r="Z69" s="94"/>
      <c r="AA69" s="94"/>
      <c r="AB69" s="94"/>
      <c r="AC69" s="94"/>
      <c r="AD69" s="94"/>
      <c r="AE69" s="94"/>
      <c r="AF69" s="94"/>
      <c r="AG69" s="94"/>
      <c r="AH69" s="94"/>
      <c r="AI69" s="94"/>
      <c r="AJ69" s="94"/>
      <c r="AK69" s="94"/>
      <c r="AL69" s="94"/>
      <c r="AM69" s="94"/>
      <c r="AN69" s="94"/>
      <c r="AO69" s="94"/>
    </row>
    <row r="70" spans="3:54" x14ac:dyDescent="0.3">
      <c r="X70" s="94"/>
      <c r="Y70" s="94"/>
      <c r="Z70" s="94"/>
      <c r="AA70" s="94"/>
      <c r="AB70" s="94"/>
      <c r="AC70" s="94"/>
      <c r="AD70" s="94"/>
      <c r="AE70" s="94"/>
      <c r="AF70" s="94"/>
      <c r="AG70" s="94"/>
      <c r="AH70" s="94"/>
      <c r="AI70" s="94"/>
      <c r="AJ70" s="94"/>
      <c r="AK70" s="94"/>
      <c r="AL70" s="94"/>
      <c r="AM70" s="94"/>
      <c r="AN70" s="94"/>
      <c r="AO70" s="94"/>
    </row>
    <row r="71" spans="3:54" x14ac:dyDescent="0.3">
      <c r="X71" s="94"/>
      <c r="Y71" s="94"/>
      <c r="Z71" s="94"/>
      <c r="AA71" s="94"/>
      <c r="AB71" s="94"/>
      <c r="AC71" s="94"/>
      <c r="AD71" s="94"/>
      <c r="AE71" s="94"/>
      <c r="AF71" s="94"/>
      <c r="AG71" s="94"/>
      <c r="AH71" s="94"/>
      <c r="AI71" s="94"/>
      <c r="AJ71" s="94"/>
      <c r="AK71" s="94"/>
      <c r="AL71" s="94"/>
      <c r="AM71" s="94"/>
      <c r="AN71" s="94"/>
      <c r="AO71" s="94"/>
    </row>
    <row r="75" spans="3:54" ht="25.5" x14ac:dyDescent="0.5">
      <c r="C75" s="95"/>
      <c r="D75" s="198" t="s">
        <v>315</v>
      </c>
      <c r="E75" s="95"/>
      <c r="F75" s="95"/>
      <c r="G75" s="95"/>
      <c r="H75" s="95"/>
      <c r="I75" s="95"/>
      <c r="J75" s="95"/>
      <c r="K75" s="95"/>
      <c r="L75" s="95"/>
    </row>
    <row r="76" spans="3:54" ht="42" customHeight="1" x14ac:dyDescent="0.7">
      <c r="C76" s="95"/>
      <c r="D76" s="95"/>
      <c r="E76" s="95"/>
      <c r="F76" s="95"/>
      <c r="G76" s="95"/>
      <c r="H76" s="95"/>
      <c r="I76" s="95"/>
      <c r="J76" s="95"/>
      <c r="K76" s="95"/>
      <c r="L76" s="95"/>
      <c r="X76" s="820" t="s">
        <v>314</v>
      </c>
      <c r="Y76" s="820"/>
      <c r="Z76" s="820"/>
      <c r="AA76" s="820"/>
      <c r="AB76" s="820"/>
      <c r="AC76" s="820"/>
      <c r="AD76" s="820"/>
      <c r="AE76" s="820"/>
      <c r="AF76" s="820"/>
      <c r="AG76" s="820"/>
      <c r="AH76" s="820"/>
      <c r="AI76" s="820"/>
      <c r="AJ76" s="820"/>
      <c r="AK76" s="820"/>
      <c r="AL76" s="820"/>
      <c r="AM76" s="820"/>
      <c r="AN76" s="820"/>
      <c r="AO76" s="820"/>
      <c r="AP76" s="820"/>
      <c r="AQ76" s="820"/>
      <c r="AR76" s="820"/>
      <c r="AS76" s="820"/>
      <c r="AT76" s="820"/>
      <c r="AU76" s="820"/>
      <c r="AV76" s="820"/>
      <c r="AW76" s="820"/>
      <c r="AX76" s="820"/>
      <c r="AY76" s="820"/>
      <c r="AZ76" s="820"/>
      <c r="BA76" s="820"/>
      <c r="BB76" s="820"/>
    </row>
    <row r="77" spans="3:54" x14ac:dyDescent="0.3">
      <c r="C77" s="95"/>
      <c r="D77" s="110"/>
      <c r="E77" s="111" t="s">
        <v>298</v>
      </c>
      <c r="F77" s="111"/>
      <c r="G77" s="111"/>
      <c r="H77" s="111"/>
      <c r="I77" s="111"/>
      <c r="J77" s="111"/>
      <c r="K77" s="112"/>
      <c r="L77" s="95"/>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row>
    <row r="78" spans="3:54" x14ac:dyDescent="0.3">
      <c r="C78" s="95"/>
      <c r="D78" s="113"/>
      <c r="E78" s="114" t="s">
        <v>299</v>
      </c>
      <c r="F78" s="114"/>
      <c r="G78" s="114"/>
      <c r="H78" s="114"/>
      <c r="I78" s="114"/>
      <c r="J78" s="114"/>
      <c r="K78" s="115"/>
      <c r="L78" s="95"/>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row>
    <row r="79" spans="3:54" x14ac:dyDescent="0.3">
      <c r="C79" s="95"/>
      <c r="D79" s="113"/>
      <c r="E79" s="114" t="s">
        <v>300</v>
      </c>
      <c r="F79" s="114"/>
      <c r="G79" s="114"/>
      <c r="H79" s="114"/>
      <c r="I79" s="114"/>
      <c r="J79" s="114"/>
      <c r="K79" s="115"/>
      <c r="L79" s="95"/>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row>
    <row r="80" spans="3:54" x14ac:dyDescent="0.3">
      <c r="C80" s="95"/>
      <c r="D80" s="113"/>
      <c r="E80" s="114" t="s">
        <v>301</v>
      </c>
      <c r="F80" s="114"/>
      <c r="G80" s="114"/>
      <c r="H80" s="114"/>
      <c r="I80" s="114"/>
      <c r="J80" s="114"/>
      <c r="K80" s="115"/>
      <c r="L80" s="95"/>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row>
    <row r="81" spans="3:54" x14ac:dyDescent="0.3">
      <c r="C81" s="95"/>
      <c r="D81" s="113"/>
      <c r="E81" s="116" t="s">
        <v>302</v>
      </c>
      <c r="F81" s="117"/>
      <c r="G81" s="117"/>
      <c r="H81" s="117"/>
      <c r="I81" s="117"/>
      <c r="J81" s="117"/>
      <c r="K81" s="118"/>
      <c r="L81" s="95"/>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3:54" x14ac:dyDescent="0.3">
      <c r="C82" s="95"/>
      <c r="D82" s="113"/>
      <c r="E82" s="114" t="s">
        <v>303</v>
      </c>
      <c r="F82" s="117"/>
      <c r="G82" s="117"/>
      <c r="H82" s="117"/>
      <c r="I82" s="117"/>
      <c r="J82" s="117"/>
      <c r="K82" s="118"/>
      <c r="L82" s="95"/>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3:54" x14ac:dyDescent="0.3">
      <c r="C83" s="95"/>
      <c r="D83" s="119"/>
      <c r="E83" s="114" t="s">
        <v>304</v>
      </c>
      <c r="F83" s="114"/>
      <c r="G83" s="114"/>
      <c r="H83" s="114"/>
      <c r="I83" s="114"/>
      <c r="J83" s="114"/>
      <c r="K83" s="115"/>
      <c r="L83" s="95"/>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3:54" x14ac:dyDescent="0.3">
      <c r="C84" s="95"/>
      <c r="D84" s="113"/>
      <c r="E84" s="114" t="s">
        <v>305</v>
      </c>
      <c r="F84" s="114"/>
      <c r="G84" s="114"/>
      <c r="H84" s="114"/>
      <c r="I84" s="114"/>
      <c r="J84" s="114"/>
      <c r="K84" s="115"/>
      <c r="L84" s="95"/>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row>
    <row r="85" spans="3:54" x14ac:dyDescent="0.3">
      <c r="C85" s="95"/>
      <c r="D85" s="120"/>
      <c r="E85" s="121" t="s">
        <v>306</v>
      </c>
      <c r="F85" s="121"/>
      <c r="G85" s="121"/>
      <c r="H85" s="121"/>
      <c r="I85" s="121"/>
      <c r="J85" s="121"/>
      <c r="K85" s="122"/>
      <c r="L85" s="95"/>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3:54" x14ac:dyDescent="0.3">
      <c r="C86" s="95"/>
      <c r="D86" s="95"/>
      <c r="E86" s="95"/>
      <c r="F86" s="95"/>
      <c r="G86" s="95"/>
      <c r="H86" s="95"/>
      <c r="I86" s="95"/>
      <c r="J86" s="95"/>
      <c r="K86" s="95"/>
      <c r="L86" s="95"/>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3:54" x14ac:dyDescent="0.3">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3:54" x14ac:dyDescent="0.3">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3:54" x14ac:dyDescent="0.3">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3:54" x14ac:dyDescent="0.3">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3:54" x14ac:dyDescent="0.3">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row>
    <row r="92" spans="3:54" ht="17.25" thickBot="1" x14ac:dyDescent="0.35">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row>
    <row r="93" spans="3:54" ht="16.5" customHeight="1" x14ac:dyDescent="0.3">
      <c r="X93" s="107"/>
      <c r="Y93" s="824" t="s">
        <v>234</v>
      </c>
      <c r="Z93" s="824"/>
      <c r="AA93" s="823" t="s">
        <v>230</v>
      </c>
      <c r="AB93" s="823"/>
      <c r="AC93" s="96" t="s">
        <v>231</v>
      </c>
      <c r="AD93" s="96"/>
      <c r="AE93" s="96"/>
      <c r="AF93" s="96"/>
      <c r="AG93" s="96"/>
      <c r="AH93" s="96"/>
      <c r="AI93" s="96"/>
      <c r="AJ93" s="107"/>
      <c r="AK93" s="825" t="s">
        <v>235</v>
      </c>
      <c r="AL93" s="826"/>
      <c r="AM93" s="106" t="s">
        <v>236</v>
      </c>
      <c r="AN93" s="103"/>
      <c r="AO93" s="103"/>
      <c r="AP93" s="103"/>
      <c r="AQ93" s="103"/>
      <c r="AR93" s="103"/>
      <c r="AS93" s="103"/>
      <c r="AT93" s="103"/>
      <c r="AU93" s="103"/>
      <c r="AV93" s="103"/>
      <c r="AW93" s="103"/>
      <c r="AX93" s="103"/>
      <c r="AY93" s="103"/>
      <c r="AZ93" s="103"/>
      <c r="BA93" s="104"/>
      <c r="BB93" s="107"/>
    </row>
    <row r="94" spans="3:54" x14ac:dyDescent="0.3">
      <c r="X94" s="107"/>
      <c r="Y94" s="824"/>
      <c r="Z94" s="824"/>
      <c r="AA94" s="823"/>
      <c r="AB94" s="823"/>
      <c r="AC94" s="96" t="s">
        <v>232</v>
      </c>
      <c r="AD94" s="96"/>
      <c r="AE94" s="96"/>
      <c r="AF94" s="96"/>
      <c r="AG94" s="96"/>
      <c r="AH94" s="96"/>
      <c r="AI94" s="96"/>
      <c r="AJ94" s="107"/>
      <c r="AK94" s="827"/>
      <c r="AL94" s="828"/>
      <c r="AM94" s="106" t="s">
        <v>237</v>
      </c>
      <c r="AN94" s="103"/>
      <c r="AO94" s="103"/>
      <c r="AP94" s="103"/>
      <c r="AQ94" s="103"/>
      <c r="AR94" s="103"/>
      <c r="AS94" s="103"/>
      <c r="AT94" s="103"/>
      <c r="AU94" s="103"/>
      <c r="AV94" s="103"/>
      <c r="AW94" s="103"/>
      <c r="AX94" s="103"/>
      <c r="AY94" s="103"/>
      <c r="AZ94" s="103"/>
      <c r="BA94" s="104"/>
      <c r="BB94" s="107"/>
    </row>
    <row r="95" spans="3:54" ht="15" customHeight="1" x14ac:dyDescent="0.3">
      <c r="X95" s="107"/>
      <c r="Y95" s="824"/>
      <c r="Z95" s="824"/>
      <c r="AA95" s="823"/>
      <c r="AB95" s="823"/>
      <c r="AC95" s="97" t="s">
        <v>233</v>
      </c>
      <c r="AD95" s="96"/>
      <c r="AE95" s="96"/>
      <c r="AF95" s="96"/>
      <c r="AG95" s="96"/>
      <c r="AH95" s="96"/>
      <c r="AI95" s="96"/>
      <c r="AJ95" s="107"/>
      <c r="AK95" s="827"/>
      <c r="AL95" s="828"/>
      <c r="AM95" s="106" t="s">
        <v>238</v>
      </c>
      <c r="AN95" s="103"/>
      <c r="AO95" s="103"/>
      <c r="AP95" s="103"/>
      <c r="AQ95" s="103"/>
      <c r="AR95" s="103"/>
      <c r="AS95" s="103"/>
      <c r="AT95" s="103"/>
      <c r="AU95" s="103"/>
      <c r="AV95" s="103"/>
      <c r="AW95" s="103"/>
      <c r="AX95" s="103"/>
      <c r="AY95" s="103"/>
      <c r="AZ95" s="103"/>
      <c r="BA95" s="105"/>
      <c r="BB95" s="108"/>
    </row>
    <row r="96" spans="3:54" x14ac:dyDescent="0.3">
      <c r="X96" s="107"/>
      <c r="Y96" s="824"/>
      <c r="Z96" s="824"/>
      <c r="AA96" s="96"/>
      <c r="AB96" s="96"/>
      <c r="AC96" s="96"/>
      <c r="AD96" s="96"/>
      <c r="AE96" s="96"/>
      <c r="AF96" s="96"/>
      <c r="AG96" s="96"/>
      <c r="AH96" s="96"/>
      <c r="AI96" s="96"/>
      <c r="AJ96" s="107"/>
      <c r="AK96" s="827"/>
      <c r="AL96" s="828"/>
      <c r="AM96" s="106" t="s">
        <v>239</v>
      </c>
      <c r="AN96" s="103"/>
      <c r="AO96" s="103"/>
      <c r="AP96" s="103"/>
      <c r="AQ96" s="103"/>
      <c r="AR96" s="103"/>
      <c r="AS96" s="103"/>
      <c r="AT96" s="103"/>
      <c r="AU96" s="103"/>
      <c r="AV96" s="103"/>
      <c r="AW96" s="103"/>
      <c r="AX96" s="103"/>
      <c r="AY96" s="103"/>
      <c r="AZ96" s="103"/>
      <c r="BA96" s="104"/>
      <c r="BB96" s="107"/>
    </row>
    <row r="97" spans="24:54" x14ac:dyDescent="0.3">
      <c r="X97" s="107"/>
      <c r="Y97" s="824"/>
      <c r="Z97" s="824"/>
      <c r="AA97" s="96"/>
      <c r="AB97" s="96"/>
      <c r="AC97" s="96"/>
      <c r="AD97" s="96"/>
      <c r="AE97" s="96"/>
      <c r="AF97" s="96"/>
      <c r="AG97" s="96"/>
      <c r="AH97" s="96"/>
      <c r="AI97" s="96"/>
      <c r="AJ97" s="107"/>
      <c r="AK97" s="827"/>
      <c r="AL97" s="828"/>
      <c r="AM97" s="106" t="s">
        <v>240</v>
      </c>
      <c r="AN97" s="103"/>
      <c r="AO97" s="103"/>
      <c r="AP97" s="103"/>
      <c r="AQ97" s="103"/>
      <c r="AR97" s="103"/>
      <c r="AS97" s="103"/>
      <c r="AT97" s="103"/>
      <c r="AU97" s="103"/>
      <c r="AV97" s="103"/>
      <c r="AW97" s="103"/>
      <c r="AX97" s="103"/>
      <c r="AY97" s="103"/>
      <c r="AZ97" s="103"/>
      <c r="BA97" s="104"/>
      <c r="BB97" s="107"/>
    </row>
    <row r="98" spans="24:54" x14ac:dyDescent="0.3">
      <c r="X98" s="107"/>
      <c r="Y98" s="824"/>
      <c r="Z98" s="824"/>
      <c r="AA98" s="96"/>
      <c r="AB98" s="96"/>
      <c r="AC98" s="96"/>
      <c r="AD98" s="96"/>
      <c r="AE98" s="96"/>
      <c r="AF98" s="96"/>
      <c r="AG98" s="96"/>
      <c r="AH98" s="96"/>
      <c r="AI98" s="96"/>
      <c r="AJ98" s="107"/>
      <c r="AK98" s="827"/>
      <c r="AL98" s="828"/>
      <c r="AM98" s="106" t="s">
        <v>241</v>
      </c>
      <c r="AN98" s="103"/>
      <c r="AO98" s="103"/>
      <c r="AP98" s="103"/>
      <c r="AQ98" s="103"/>
      <c r="AR98" s="103"/>
      <c r="AS98" s="103"/>
      <c r="AT98" s="103"/>
      <c r="AU98" s="103"/>
      <c r="AV98" s="103"/>
      <c r="AW98" s="103"/>
      <c r="AX98" s="103"/>
      <c r="AY98" s="103"/>
      <c r="AZ98" s="103"/>
      <c r="BA98" s="104"/>
      <c r="BB98" s="107"/>
    </row>
    <row r="99" spans="24:54" x14ac:dyDescent="0.3">
      <c r="X99" s="107"/>
      <c r="Y99" s="824"/>
      <c r="Z99" s="824"/>
      <c r="AA99" s="96"/>
      <c r="AB99" s="96"/>
      <c r="AC99" s="96"/>
      <c r="AD99" s="96"/>
      <c r="AE99" s="96"/>
      <c r="AF99" s="96"/>
      <c r="AG99" s="96"/>
      <c r="AH99" s="96"/>
      <c r="AI99" s="96"/>
      <c r="AJ99" s="107"/>
      <c r="AK99" s="827"/>
      <c r="AL99" s="828"/>
      <c r="AM99" s="106" t="s">
        <v>242</v>
      </c>
      <c r="AN99" s="103"/>
      <c r="AO99" s="103"/>
      <c r="AP99" s="103"/>
      <c r="AQ99" s="103"/>
      <c r="AR99" s="103"/>
      <c r="AS99" s="103"/>
      <c r="AT99" s="103"/>
      <c r="AU99" s="103"/>
      <c r="AV99" s="103"/>
      <c r="AW99" s="103"/>
      <c r="AX99" s="103"/>
      <c r="AY99" s="103"/>
      <c r="AZ99" s="103"/>
      <c r="BA99" s="104"/>
      <c r="BB99" s="107"/>
    </row>
    <row r="100" spans="24:54" x14ac:dyDescent="0.3">
      <c r="X100" s="107"/>
      <c r="Y100" s="824"/>
      <c r="Z100" s="824"/>
      <c r="AA100" s="96"/>
      <c r="AB100" s="96"/>
      <c r="AC100" s="96"/>
      <c r="AD100" s="96"/>
      <c r="AE100" s="96"/>
      <c r="AF100" s="96"/>
      <c r="AG100" s="96"/>
      <c r="AH100" s="96"/>
      <c r="AI100" s="96"/>
      <c r="AJ100" s="107"/>
      <c r="AK100" s="827"/>
      <c r="AL100" s="828"/>
      <c r="AM100" s="106" t="s">
        <v>243</v>
      </c>
      <c r="AN100" s="103"/>
      <c r="AO100" s="103"/>
      <c r="AP100" s="103"/>
      <c r="AQ100" s="103"/>
      <c r="AR100" s="103"/>
      <c r="AS100" s="103"/>
      <c r="AT100" s="103"/>
      <c r="AU100" s="103"/>
      <c r="AV100" s="103"/>
      <c r="AW100" s="103"/>
      <c r="AX100" s="103"/>
      <c r="AY100" s="103"/>
      <c r="AZ100" s="103"/>
      <c r="BA100" s="104"/>
      <c r="BB100" s="107"/>
    </row>
    <row r="101" spans="24:54" x14ac:dyDescent="0.3">
      <c r="X101" s="107"/>
      <c r="Y101" s="824"/>
      <c r="Z101" s="824"/>
      <c r="AA101" s="96"/>
      <c r="AB101" s="96"/>
      <c r="AC101" s="96"/>
      <c r="AD101" s="96"/>
      <c r="AE101" s="96"/>
      <c r="AF101" s="96"/>
      <c r="AG101" s="96"/>
      <c r="AH101" s="96"/>
      <c r="AI101" s="96"/>
      <c r="AJ101" s="107"/>
      <c r="AK101" s="827"/>
      <c r="AL101" s="828"/>
      <c r="AM101" s="106" t="s">
        <v>244</v>
      </c>
      <c r="AN101" s="103"/>
      <c r="AO101" s="103"/>
      <c r="AP101" s="103"/>
      <c r="AQ101" s="103"/>
      <c r="AR101" s="103"/>
      <c r="AS101" s="103"/>
      <c r="AT101" s="103"/>
      <c r="AU101" s="103"/>
      <c r="AV101" s="103"/>
      <c r="AW101" s="103"/>
      <c r="AX101" s="103"/>
      <c r="AY101" s="103"/>
      <c r="AZ101" s="103"/>
      <c r="BA101" s="104"/>
      <c r="BB101" s="107"/>
    </row>
    <row r="102" spans="24:54" x14ac:dyDescent="0.3">
      <c r="X102" s="107"/>
      <c r="Y102" s="824"/>
      <c r="Z102" s="824"/>
      <c r="AA102" s="96"/>
      <c r="AB102" s="96"/>
      <c r="AC102" s="96"/>
      <c r="AD102" s="96"/>
      <c r="AE102" s="96"/>
      <c r="AF102" s="96"/>
      <c r="AG102" s="96"/>
      <c r="AH102" s="96"/>
      <c r="AI102" s="96"/>
      <c r="AJ102" s="107"/>
      <c r="AK102" s="827"/>
      <c r="AL102" s="828"/>
      <c r="AM102" s="106" t="s">
        <v>245</v>
      </c>
      <c r="AN102" s="103"/>
      <c r="AO102" s="103"/>
      <c r="AP102" s="103"/>
      <c r="AQ102" s="103"/>
      <c r="AR102" s="103"/>
      <c r="AS102" s="103"/>
      <c r="AT102" s="103"/>
      <c r="AU102" s="103"/>
      <c r="AV102" s="103"/>
      <c r="AW102" s="103"/>
      <c r="AX102" s="103"/>
      <c r="AY102" s="103"/>
      <c r="AZ102" s="103"/>
      <c r="BA102" s="104"/>
      <c r="BB102" s="107"/>
    </row>
    <row r="103" spans="24:54" x14ac:dyDescent="0.3">
      <c r="X103" s="107"/>
      <c r="Y103" s="824"/>
      <c r="Z103" s="824"/>
      <c r="AA103" s="96"/>
      <c r="AB103" s="96"/>
      <c r="AC103" s="96"/>
      <c r="AD103" s="96"/>
      <c r="AE103" s="96"/>
      <c r="AF103" s="96"/>
      <c r="AG103" s="96"/>
      <c r="AH103" s="96"/>
      <c r="AI103" s="96"/>
      <c r="AJ103" s="107"/>
      <c r="AK103" s="827"/>
      <c r="AL103" s="828"/>
      <c r="AM103" s="106" t="s">
        <v>246</v>
      </c>
      <c r="AN103" s="103"/>
      <c r="AO103" s="103"/>
      <c r="AP103" s="103"/>
      <c r="AQ103" s="103"/>
      <c r="AR103" s="103"/>
      <c r="AS103" s="103"/>
      <c r="AT103" s="103"/>
      <c r="AU103" s="103"/>
      <c r="AV103" s="103"/>
      <c r="AW103" s="103"/>
      <c r="AX103" s="103"/>
      <c r="AY103" s="103"/>
      <c r="AZ103" s="103"/>
      <c r="BA103" s="104"/>
      <c r="BB103" s="107"/>
    </row>
    <row r="104" spans="24:54" ht="17.25" thickBot="1" x14ac:dyDescent="0.35">
      <c r="X104" s="107"/>
      <c r="Y104" s="824"/>
      <c r="Z104" s="824"/>
      <c r="AA104" s="96"/>
      <c r="AB104" s="96"/>
      <c r="AC104" s="96"/>
      <c r="AD104" s="96"/>
      <c r="AE104" s="96"/>
      <c r="AF104" s="96"/>
      <c r="AG104" s="96"/>
      <c r="AH104" s="96"/>
      <c r="AI104" s="199" t="s">
        <v>318</v>
      </c>
      <c r="AJ104" s="107"/>
      <c r="AK104" s="829"/>
      <c r="AL104" s="830"/>
      <c r="AM104" s="106" t="s">
        <v>247</v>
      </c>
      <c r="AN104" s="103"/>
      <c r="AO104" s="103"/>
      <c r="AP104" s="103"/>
      <c r="AQ104" s="103"/>
      <c r="AR104" s="103"/>
      <c r="AS104" s="103"/>
      <c r="AT104" s="103"/>
      <c r="AU104" s="103"/>
      <c r="AV104" s="103"/>
      <c r="AW104" s="103"/>
      <c r="AX104" s="103"/>
      <c r="AY104" s="103"/>
      <c r="AZ104" s="103"/>
      <c r="BA104" s="104"/>
      <c r="BB104" s="107"/>
    </row>
    <row r="105" spans="24:54" x14ac:dyDescent="0.3">
      <c r="X105" s="107"/>
      <c r="Y105" s="109"/>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row>
    <row r="106" spans="24:54" x14ac:dyDescent="0.3">
      <c r="Y106"/>
    </row>
    <row r="107" spans="24:54" x14ac:dyDescent="0.3">
      <c r="Y107"/>
    </row>
    <row r="108" spans="24:54" x14ac:dyDescent="0.3">
      <c r="Y108"/>
    </row>
  </sheetData>
  <customSheetViews>
    <customSheetView guid="{144BC594-B7D3-446D-9E41-789FEA708836}" scale="110" showGridLines="0">
      <pane ySplit="1" topLeftCell="A4" activePane="bottomLeft" state="frozen"/>
      <selection pane="bottomLeft" activeCell="X22" sqref="X22:AG22"/>
      <pageMargins left="0.7" right="0.7" top="0.75" bottom="0.75" header="0.3" footer="0.3"/>
      <pageSetup orientation="portrait" r:id="rId1"/>
    </customSheetView>
  </customSheetViews>
  <mergeCells count="47">
    <mergeCell ref="BK4:BN4"/>
    <mergeCell ref="BK6:BL6"/>
    <mergeCell ref="BM6:BN6"/>
    <mergeCell ref="CA4:CD4"/>
    <mergeCell ref="CA6:CB6"/>
    <mergeCell ref="CC6:CD6"/>
    <mergeCell ref="BW4:BZ4"/>
    <mergeCell ref="BW6:BX6"/>
    <mergeCell ref="BY6:BZ6"/>
    <mergeCell ref="X56:AO56"/>
    <mergeCell ref="BC6:BD6"/>
    <mergeCell ref="BE6:BF6"/>
    <mergeCell ref="BC4:BF4"/>
    <mergeCell ref="BG4:BJ4"/>
    <mergeCell ref="BG6:BH6"/>
    <mergeCell ref="BI6:BJ6"/>
    <mergeCell ref="CH21:CJ21"/>
    <mergeCell ref="BC13:BF13"/>
    <mergeCell ref="BG13:BJ13"/>
    <mergeCell ref="X22:AG22"/>
    <mergeCell ref="BO13:BP13"/>
    <mergeCell ref="BQ13:BR13"/>
    <mergeCell ref="BS13:BT13"/>
    <mergeCell ref="BU13:BV13"/>
    <mergeCell ref="BK13:BL13"/>
    <mergeCell ref="BM13:BN13"/>
    <mergeCell ref="CA13:CB13"/>
    <mergeCell ref="CC13:CD13"/>
    <mergeCell ref="BC17:BH17"/>
    <mergeCell ref="BW13:BX13"/>
    <mergeCell ref="BY13:BZ13"/>
    <mergeCell ref="X76:BB76"/>
    <mergeCell ref="C1:L2"/>
    <mergeCell ref="C3:L4"/>
    <mergeCell ref="AA93:AB95"/>
    <mergeCell ref="Y93:Z104"/>
    <mergeCell ref="AK93:AL104"/>
    <mergeCell ref="E62:K63"/>
    <mergeCell ref="X4:AO4"/>
    <mergeCell ref="BB3:BV3"/>
    <mergeCell ref="E48:K49"/>
    <mergeCell ref="BQ6:BR6"/>
    <mergeCell ref="BO4:BR4"/>
    <mergeCell ref="BO6:BP6"/>
    <mergeCell ref="BS4:BV4"/>
    <mergeCell ref="BS6:BT6"/>
    <mergeCell ref="BU6:BV6"/>
  </mergeCells>
  <hyperlinks>
    <hyperlink ref="D5" location="'2'!X4" display="Actividades de generación de nuevo conocimiento" xr:uid="{26553025-65D7-4631-935D-6E6860BC13C0}"/>
    <hyperlink ref="X22:AG22" location="'2'!C42" display="libros y capitulos de investigación" xr:uid="{BD12B81C-344B-4F58-9EF5-8D0FCA70D7F3}"/>
    <hyperlink ref="D56" location="'2'!AG57" display="Actividades de apropiación social de conocimiento" xr:uid="{22BBD472-473D-4151-9C94-02DBAAF5A5DB}"/>
    <hyperlink ref="X56:AO56" location="'2'!G76" display="Eventos y tipo de participación" xr:uid="{CB55B5FE-76D9-4220-A72D-1FA05D6BF2F6}"/>
    <hyperlink ref="D75" location="'2'!AQ77" display="Actividades relacionadas con la formación del recurso humano en CTI" xr:uid="{716FA9BA-9F13-481B-9033-6AA0CF709DC1}"/>
    <hyperlink ref="AI104" location="'1a'!A1" display="'1a'!A1" xr:uid="{E23E1E1D-E713-4EDD-9323-358F22D5D3B4}"/>
  </hyperlinks>
  <pageMargins left="0.7" right="0.7" top="0.75" bottom="0.75" header="0.3" footer="0.3"/>
  <pageSetup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5CD8E-3185-454C-934B-BFA8DCC73491}">
  <sheetPr>
    <tabColor theme="9" tint="-0.249977111117893"/>
  </sheetPr>
  <dimension ref="C1:N35"/>
  <sheetViews>
    <sheetView showGridLines="0" zoomScale="80" zoomScaleNormal="80" workbookViewId="0">
      <pane ySplit="1" topLeftCell="A2" activePane="bottomLeft" state="frozen"/>
      <selection activeCell="A6" sqref="A6:D28"/>
      <selection pane="bottomLeft" activeCell="G26" sqref="G26"/>
    </sheetView>
  </sheetViews>
  <sheetFormatPr baseColWidth="10" defaultRowHeight="16.5" x14ac:dyDescent="0.3"/>
  <cols>
    <col min="1" max="2" width="11.42578125" style="64"/>
    <col min="3" max="4" width="5.7109375" style="64" customWidth="1"/>
    <col min="5" max="5" width="15.140625" style="64" customWidth="1"/>
    <col min="6" max="6" width="2.7109375" style="64" customWidth="1"/>
    <col min="7" max="7" width="43.28515625" style="64" bestFit="1" customWidth="1"/>
    <col min="8" max="8" width="64.7109375" style="64" customWidth="1"/>
    <col min="9" max="9" width="1.5703125" style="64" customWidth="1"/>
    <col min="10" max="10" width="15" style="64" customWidth="1"/>
    <col min="11" max="11" width="1.85546875" style="64" customWidth="1"/>
    <col min="12" max="12" width="15.5703125" style="64" customWidth="1"/>
    <col min="13" max="14" width="5.7109375" style="64" customWidth="1"/>
    <col min="15" max="16384" width="11.42578125" style="64"/>
  </cols>
  <sheetData>
    <row r="1" spans="3:14" ht="42" customHeight="1" x14ac:dyDescent="0.3">
      <c r="C1" s="821" t="s">
        <v>360</v>
      </c>
      <c r="D1" s="821"/>
      <c r="E1" s="821"/>
      <c r="F1" s="821"/>
      <c r="G1" s="821"/>
      <c r="H1" s="821"/>
      <c r="I1" s="821"/>
      <c r="J1" s="821"/>
      <c r="K1" s="821"/>
      <c r="L1" s="821"/>
      <c r="M1" s="821"/>
      <c r="N1" s="821"/>
    </row>
    <row r="2" spans="3:14" ht="15" customHeight="1" x14ac:dyDescent="0.3">
      <c r="C2" s="241"/>
      <c r="D2" s="241"/>
      <c r="E2" s="241"/>
      <c r="F2" s="241"/>
      <c r="G2" s="241"/>
      <c r="H2" s="241"/>
      <c r="I2" s="241"/>
      <c r="J2" s="241"/>
      <c r="K2" s="241"/>
      <c r="L2" s="241"/>
      <c r="M2" s="241"/>
      <c r="N2" s="241"/>
    </row>
    <row r="3" spans="3:14" ht="12.75" customHeight="1" x14ac:dyDescent="0.3">
      <c r="C3" s="241"/>
      <c r="E3" s="78"/>
      <c r="F3" s="78"/>
      <c r="G3" s="78"/>
      <c r="H3" s="78"/>
      <c r="I3" s="78"/>
      <c r="J3" s="78"/>
      <c r="K3" s="78"/>
      <c r="L3" s="78"/>
      <c r="N3" s="241"/>
    </row>
    <row r="4" spans="3:14" ht="36" customHeight="1" x14ac:dyDescent="0.3">
      <c r="C4" s="241"/>
      <c r="E4" s="242"/>
      <c r="F4" s="867" t="s">
        <v>361</v>
      </c>
      <c r="G4" s="867"/>
      <c r="H4" s="867"/>
      <c r="I4" s="867"/>
      <c r="J4" s="867"/>
      <c r="K4" s="867"/>
      <c r="L4" s="242"/>
      <c r="N4" s="241"/>
    </row>
    <row r="5" spans="3:14" ht="7.5" customHeight="1" x14ac:dyDescent="0.3">
      <c r="C5" s="241"/>
      <c r="N5" s="241"/>
    </row>
    <row r="6" spans="3:14" ht="27" customHeight="1" x14ac:dyDescent="0.3">
      <c r="C6" s="241"/>
      <c r="F6" s="868" t="s">
        <v>320</v>
      </c>
      <c r="G6" s="869"/>
      <c r="H6" s="224" t="s">
        <v>322</v>
      </c>
      <c r="J6" s="224" t="s">
        <v>358</v>
      </c>
      <c r="L6" s="240" t="s">
        <v>359</v>
      </c>
      <c r="N6" s="241"/>
    </row>
    <row r="7" spans="3:14" ht="7.5" customHeight="1" x14ac:dyDescent="0.3">
      <c r="C7" s="241"/>
      <c r="J7" s="226"/>
      <c r="N7" s="241"/>
    </row>
    <row r="8" spans="3:14" ht="21" customHeight="1" x14ac:dyDescent="0.3">
      <c r="C8" s="241"/>
      <c r="E8" s="854" t="s">
        <v>319</v>
      </c>
      <c r="F8" s="217">
        <v>1</v>
      </c>
      <c r="G8" s="201" t="s">
        <v>321</v>
      </c>
      <c r="H8" s="202" t="s">
        <v>323</v>
      </c>
      <c r="J8" s="231" t="s">
        <v>37</v>
      </c>
      <c r="K8" s="227"/>
      <c r="L8" s="330" t="s">
        <v>37</v>
      </c>
      <c r="N8" s="241"/>
    </row>
    <row r="9" spans="3:14" ht="21" customHeight="1" x14ac:dyDescent="0.3">
      <c r="C9" s="241"/>
      <c r="E9" s="855"/>
      <c r="F9" s="852">
        <v>2</v>
      </c>
      <c r="G9" s="850" t="s">
        <v>506</v>
      </c>
      <c r="H9" s="209" t="s">
        <v>324</v>
      </c>
      <c r="J9" s="232" t="s">
        <v>37</v>
      </c>
      <c r="K9" s="227"/>
      <c r="L9" s="870" t="s">
        <v>507</v>
      </c>
      <c r="N9" s="241"/>
    </row>
    <row r="10" spans="3:14" ht="37.5" customHeight="1" x14ac:dyDescent="0.3">
      <c r="C10" s="241"/>
      <c r="E10" s="855"/>
      <c r="F10" s="860"/>
      <c r="G10" s="859"/>
      <c r="H10" s="210" t="s">
        <v>325</v>
      </c>
      <c r="J10" s="233" t="s">
        <v>38</v>
      </c>
      <c r="K10" s="227"/>
      <c r="L10" s="871"/>
      <c r="N10" s="241"/>
    </row>
    <row r="11" spans="3:14" ht="21" customHeight="1" x14ac:dyDescent="0.3">
      <c r="C11" s="241"/>
      <c r="E11" s="855"/>
      <c r="F11" s="852">
        <v>3</v>
      </c>
      <c r="G11" s="861" t="s">
        <v>326</v>
      </c>
      <c r="H11" s="203" t="s">
        <v>327</v>
      </c>
      <c r="J11" s="232" t="s">
        <v>37</v>
      </c>
      <c r="K11" s="227"/>
      <c r="L11" s="865" t="s">
        <v>37</v>
      </c>
      <c r="N11" s="241"/>
    </row>
    <row r="12" spans="3:14" ht="30" customHeight="1" x14ac:dyDescent="0.3">
      <c r="C12" s="241"/>
      <c r="E12" s="855"/>
      <c r="F12" s="853"/>
      <c r="G12" s="862"/>
      <c r="H12" s="204" t="s">
        <v>328</v>
      </c>
      <c r="J12" s="233" t="s">
        <v>37</v>
      </c>
      <c r="K12" s="227"/>
      <c r="L12" s="866"/>
      <c r="N12" s="241"/>
    </row>
    <row r="13" spans="3:14" ht="34.5" customHeight="1" x14ac:dyDescent="0.3">
      <c r="C13" s="241"/>
      <c r="E13" s="855"/>
      <c r="F13" s="852">
        <v>4</v>
      </c>
      <c r="G13" s="861" t="s">
        <v>329</v>
      </c>
      <c r="H13" s="211" t="s">
        <v>330</v>
      </c>
      <c r="J13" s="232" t="s">
        <v>37</v>
      </c>
      <c r="K13" s="227"/>
      <c r="L13" s="865" t="s">
        <v>37</v>
      </c>
      <c r="N13" s="241"/>
    </row>
    <row r="14" spans="3:14" ht="21" customHeight="1" x14ac:dyDescent="0.3">
      <c r="C14" s="241"/>
      <c r="D14" s="64" t="s">
        <v>357</v>
      </c>
      <c r="E14" s="855"/>
      <c r="F14" s="853"/>
      <c r="G14" s="862"/>
      <c r="H14" s="203" t="s">
        <v>331</v>
      </c>
      <c r="J14" s="234" t="s">
        <v>37</v>
      </c>
      <c r="K14" s="227"/>
      <c r="L14" s="866"/>
      <c r="N14" s="241"/>
    </row>
    <row r="15" spans="3:14" ht="34.5" customHeight="1" x14ac:dyDescent="0.3">
      <c r="C15" s="241"/>
      <c r="E15" s="855"/>
      <c r="F15" s="852">
        <v>5</v>
      </c>
      <c r="G15" s="850" t="s">
        <v>332</v>
      </c>
      <c r="H15" s="211" t="s">
        <v>333</v>
      </c>
      <c r="J15" s="232" t="s">
        <v>37</v>
      </c>
      <c r="K15" s="227"/>
      <c r="L15" s="865" t="s">
        <v>37</v>
      </c>
      <c r="N15" s="241"/>
    </row>
    <row r="16" spans="3:14" ht="21" customHeight="1" x14ac:dyDescent="0.3">
      <c r="C16" s="241"/>
      <c r="E16" s="855"/>
      <c r="F16" s="853"/>
      <c r="G16" s="851"/>
      <c r="H16" s="205" t="s">
        <v>334</v>
      </c>
      <c r="J16" s="233" t="s">
        <v>37</v>
      </c>
      <c r="K16" s="227"/>
      <c r="L16" s="866"/>
      <c r="N16" s="241"/>
    </row>
    <row r="17" spans="3:14" ht="34.5" customHeight="1" x14ac:dyDescent="0.3">
      <c r="C17" s="241"/>
      <c r="E17" s="855"/>
      <c r="F17" s="218">
        <v>6</v>
      </c>
      <c r="G17" s="206" t="s">
        <v>335</v>
      </c>
      <c r="H17" s="225" t="s">
        <v>483</v>
      </c>
      <c r="J17" s="232" t="s">
        <v>37</v>
      </c>
      <c r="L17" s="330" t="s">
        <v>37</v>
      </c>
      <c r="N17" s="241"/>
    </row>
    <row r="18" spans="3:14" ht="21" customHeight="1" x14ac:dyDescent="0.3">
      <c r="C18" s="241"/>
      <c r="E18" s="856"/>
      <c r="F18" s="219">
        <v>7</v>
      </c>
      <c r="G18" s="207" t="s">
        <v>336</v>
      </c>
      <c r="H18" s="212" t="s">
        <v>337</v>
      </c>
      <c r="J18" s="233" t="s">
        <v>37</v>
      </c>
      <c r="K18" s="227"/>
      <c r="L18" s="330" t="s">
        <v>37</v>
      </c>
      <c r="N18" s="241"/>
    </row>
    <row r="19" spans="3:14" ht="9" customHeight="1" x14ac:dyDescent="0.3">
      <c r="C19" s="241"/>
      <c r="F19" s="208"/>
      <c r="G19" s="208"/>
      <c r="J19" s="235"/>
      <c r="N19" s="241"/>
    </row>
    <row r="20" spans="3:14" ht="30.75" customHeight="1" x14ac:dyDescent="0.3">
      <c r="C20" s="241"/>
      <c r="E20" s="854" t="s">
        <v>338</v>
      </c>
      <c r="F20" s="238">
        <v>1</v>
      </c>
      <c r="G20" s="220" t="s">
        <v>339</v>
      </c>
      <c r="H20" s="213" t="s">
        <v>341</v>
      </c>
      <c r="J20" s="236" t="s">
        <v>37</v>
      </c>
      <c r="K20" s="227"/>
      <c r="L20" s="330" t="s">
        <v>37</v>
      </c>
      <c r="N20" s="241"/>
    </row>
    <row r="21" spans="3:14" ht="33.75" customHeight="1" x14ac:dyDescent="0.3">
      <c r="C21" s="241"/>
      <c r="D21" s="78"/>
      <c r="E21" s="855"/>
      <c r="F21" s="239">
        <v>2</v>
      </c>
      <c r="G21" s="221" t="s">
        <v>340</v>
      </c>
      <c r="H21" s="214" t="s">
        <v>342</v>
      </c>
      <c r="J21" s="327" t="s">
        <v>37</v>
      </c>
      <c r="K21" s="227"/>
      <c r="L21" s="330" t="s">
        <v>37</v>
      </c>
      <c r="N21" s="241"/>
    </row>
    <row r="22" spans="3:14" ht="21" customHeight="1" x14ac:dyDescent="0.3">
      <c r="C22" s="241"/>
      <c r="E22" s="855"/>
      <c r="F22" s="239">
        <v>3</v>
      </c>
      <c r="G22" s="221" t="s">
        <v>343</v>
      </c>
      <c r="H22" s="215" t="s">
        <v>344</v>
      </c>
      <c r="J22" s="237" t="s">
        <v>37</v>
      </c>
      <c r="K22" s="227"/>
      <c r="L22" s="330" t="s">
        <v>37</v>
      </c>
      <c r="N22" s="241"/>
    </row>
    <row r="23" spans="3:14" ht="32.25" customHeight="1" x14ac:dyDescent="0.3">
      <c r="C23" s="241"/>
      <c r="E23" s="855"/>
      <c r="F23" s="858">
        <v>4</v>
      </c>
      <c r="G23" s="857" t="s">
        <v>346</v>
      </c>
      <c r="H23" s="326" t="s">
        <v>345</v>
      </c>
      <c r="J23" s="328" t="s">
        <v>37</v>
      </c>
      <c r="K23" s="227"/>
      <c r="L23" s="863" t="s">
        <v>38</v>
      </c>
      <c r="N23" s="241"/>
    </row>
    <row r="24" spans="3:14" ht="21" customHeight="1" x14ac:dyDescent="0.3">
      <c r="C24" s="241"/>
      <c r="E24" s="855"/>
      <c r="F24" s="858"/>
      <c r="G24" s="857"/>
      <c r="H24" s="215" t="s">
        <v>438</v>
      </c>
      <c r="J24" s="233" t="s">
        <v>38</v>
      </c>
      <c r="K24" s="227"/>
      <c r="L24" s="864"/>
      <c r="N24" s="241"/>
    </row>
    <row r="25" spans="3:14" ht="21" customHeight="1" x14ac:dyDescent="0.3">
      <c r="C25" s="241"/>
      <c r="E25" s="855"/>
      <c r="F25" s="239">
        <v>5</v>
      </c>
      <c r="G25" s="221" t="s">
        <v>347</v>
      </c>
      <c r="H25" s="215" t="s">
        <v>348</v>
      </c>
      <c r="J25" s="236" t="s">
        <v>37</v>
      </c>
      <c r="K25" s="227"/>
      <c r="L25" s="330" t="s">
        <v>37</v>
      </c>
      <c r="N25" s="241"/>
    </row>
    <row r="26" spans="3:14" ht="51" customHeight="1" x14ac:dyDescent="0.3">
      <c r="C26" s="241"/>
      <c r="E26" s="855"/>
      <c r="F26" s="239">
        <v>6</v>
      </c>
      <c r="G26" s="221" t="s">
        <v>349</v>
      </c>
      <c r="H26" s="214" t="s">
        <v>601</v>
      </c>
      <c r="J26" s="237" t="s">
        <v>38</v>
      </c>
      <c r="K26" s="227"/>
      <c r="L26" s="331" t="s">
        <v>38</v>
      </c>
      <c r="N26" s="241"/>
    </row>
    <row r="27" spans="3:14" ht="21" customHeight="1" x14ac:dyDescent="0.3">
      <c r="C27" s="241"/>
      <c r="E27" s="855"/>
      <c r="F27" s="239">
        <v>7</v>
      </c>
      <c r="G27" s="221" t="s">
        <v>350</v>
      </c>
      <c r="H27" s="215" t="s">
        <v>351</v>
      </c>
      <c r="J27" s="232" t="s">
        <v>38</v>
      </c>
      <c r="K27" s="227"/>
      <c r="L27" s="331" t="s">
        <v>38</v>
      </c>
      <c r="N27" s="241"/>
    </row>
    <row r="28" spans="3:14" ht="33" x14ac:dyDescent="0.3">
      <c r="C28" s="241"/>
      <c r="E28" s="855"/>
      <c r="F28" s="858">
        <v>8</v>
      </c>
      <c r="G28" s="872" t="s">
        <v>352</v>
      </c>
      <c r="H28" s="214" t="s">
        <v>508</v>
      </c>
      <c r="J28" s="329" t="s">
        <v>38</v>
      </c>
      <c r="K28" s="227"/>
      <c r="L28" s="863" t="s">
        <v>38</v>
      </c>
      <c r="N28" s="241"/>
    </row>
    <row r="29" spans="3:14" ht="33" x14ac:dyDescent="0.3">
      <c r="C29" s="241"/>
      <c r="E29" s="856"/>
      <c r="F29" s="874"/>
      <c r="G29" s="873"/>
      <c r="H29" s="216" t="s">
        <v>353</v>
      </c>
      <c r="J29" s="234" t="s">
        <v>38</v>
      </c>
      <c r="K29" s="227"/>
      <c r="L29" s="864"/>
      <c r="N29" s="241"/>
    </row>
    <row r="30" spans="3:14" ht="9" customHeight="1" x14ac:dyDescent="0.3">
      <c r="C30" s="241"/>
      <c r="F30" s="208"/>
      <c r="G30" s="222"/>
      <c r="J30" s="235"/>
      <c r="N30" s="241"/>
    </row>
    <row r="31" spans="3:14" ht="34.5" customHeight="1" x14ac:dyDescent="0.3">
      <c r="C31" s="241"/>
      <c r="E31" s="854" t="s">
        <v>354</v>
      </c>
      <c r="F31" s="877">
        <v>1</v>
      </c>
      <c r="G31" s="875" t="s">
        <v>355</v>
      </c>
      <c r="H31" s="213" t="s">
        <v>356</v>
      </c>
      <c r="J31" s="232" t="s">
        <v>37</v>
      </c>
      <c r="L31" s="865" t="s">
        <v>37</v>
      </c>
      <c r="N31" s="241"/>
    </row>
    <row r="32" spans="3:14" ht="33" customHeight="1" x14ac:dyDescent="0.3">
      <c r="C32" s="241"/>
      <c r="E32" s="855"/>
      <c r="F32" s="878"/>
      <c r="G32" s="876"/>
      <c r="H32" s="230" t="s">
        <v>509</v>
      </c>
      <c r="J32" s="234" t="s">
        <v>38</v>
      </c>
      <c r="K32" s="227"/>
      <c r="L32" s="866"/>
      <c r="N32" s="241"/>
    </row>
    <row r="33" spans="3:14" ht="21" customHeight="1" x14ac:dyDescent="0.3">
      <c r="C33" s="241"/>
      <c r="E33" s="856"/>
      <c r="F33" s="223">
        <v>2</v>
      </c>
      <c r="G33" s="228" t="s">
        <v>329</v>
      </c>
      <c r="H33" s="229" t="s">
        <v>441</v>
      </c>
      <c r="J33" s="234" t="s">
        <v>37</v>
      </c>
      <c r="K33" s="227"/>
      <c r="L33" s="330" t="s">
        <v>37</v>
      </c>
      <c r="N33" s="241"/>
    </row>
    <row r="34" spans="3:14" ht="26.25" customHeight="1" x14ac:dyDescent="0.3">
      <c r="C34" s="241"/>
      <c r="N34" s="241"/>
    </row>
    <row r="35" spans="3:14" ht="15" customHeight="1" x14ac:dyDescent="0.3">
      <c r="C35" s="241"/>
      <c r="D35" s="241"/>
      <c r="E35" s="241"/>
      <c r="F35" s="241"/>
      <c r="G35" s="241"/>
      <c r="H35" s="241"/>
      <c r="I35" s="241"/>
      <c r="J35" s="241"/>
      <c r="K35" s="241"/>
      <c r="L35" s="241"/>
      <c r="M35" s="241"/>
      <c r="N35" s="241"/>
    </row>
  </sheetData>
  <customSheetViews>
    <customSheetView guid="{144BC594-B7D3-446D-9E41-789FEA708836}" scale="75" showGridLines="0" topLeftCell="B1">
      <pane ySplit="1" topLeftCell="A2" activePane="bottomLeft" state="frozen"/>
      <selection pane="bottomLeft" activeCell="C1" sqref="C1:N1"/>
      <pageMargins left="0.7" right="0.7" top="0.75" bottom="0.75" header="0.3" footer="0.3"/>
      <pageSetup orientation="portrait" r:id="rId1"/>
    </customSheetView>
  </customSheetViews>
  <mergeCells count="27">
    <mergeCell ref="L28:L29"/>
    <mergeCell ref="L31:L32"/>
    <mergeCell ref="F4:K4"/>
    <mergeCell ref="C1:N1"/>
    <mergeCell ref="F6:G6"/>
    <mergeCell ref="L9:L10"/>
    <mergeCell ref="L11:L12"/>
    <mergeCell ref="L13:L14"/>
    <mergeCell ref="L15:L16"/>
    <mergeCell ref="L23:L24"/>
    <mergeCell ref="G28:G29"/>
    <mergeCell ref="F28:F29"/>
    <mergeCell ref="G31:G32"/>
    <mergeCell ref="E20:E29"/>
    <mergeCell ref="F31:F32"/>
    <mergeCell ref="E31:E33"/>
    <mergeCell ref="G15:G16"/>
    <mergeCell ref="F15:F16"/>
    <mergeCell ref="E8:E18"/>
    <mergeCell ref="G23:G24"/>
    <mergeCell ref="F23:F24"/>
    <mergeCell ref="G9:G10"/>
    <mergeCell ref="F9:F10"/>
    <mergeCell ref="G11:G12"/>
    <mergeCell ref="F11:F12"/>
    <mergeCell ref="G13:G14"/>
    <mergeCell ref="F13:F14"/>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4060-9434-4F62-A32E-E86C7B67B452}">
  <sheetPr>
    <tabColor theme="9" tint="-0.249977111117893"/>
  </sheetPr>
  <dimension ref="B1:M35"/>
  <sheetViews>
    <sheetView showGridLines="0" zoomScale="85" zoomScaleNormal="85" zoomScaleSheetLayoutView="70" workbookViewId="0">
      <selection activeCell="A2" sqref="A2"/>
    </sheetView>
  </sheetViews>
  <sheetFormatPr baseColWidth="10" defaultRowHeight="15" x14ac:dyDescent="0.25"/>
  <cols>
    <col min="3" max="3" width="61.5703125" customWidth="1"/>
    <col min="4" max="8" width="8.7109375" style="3" customWidth="1"/>
    <col min="9" max="9" width="8.85546875" style="3" customWidth="1"/>
    <col min="10" max="12" width="8.7109375" style="3" customWidth="1"/>
  </cols>
  <sheetData>
    <row r="1" spans="2:13" ht="34.5" customHeight="1" x14ac:dyDescent="0.25">
      <c r="B1" s="243"/>
      <c r="C1" s="887" t="s">
        <v>317</v>
      </c>
      <c r="D1" s="888"/>
      <c r="E1" s="888"/>
      <c r="F1" s="888"/>
      <c r="G1" s="888"/>
      <c r="H1" s="888"/>
      <c r="I1" s="888"/>
      <c r="J1" s="888"/>
      <c r="K1" s="888"/>
      <c r="L1" s="888"/>
      <c r="M1" s="243"/>
    </row>
    <row r="2" spans="2:13" ht="15.75" thickBot="1" x14ac:dyDescent="0.3">
      <c r="B2" s="19"/>
      <c r="C2" s="19"/>
      <c r="D2" s="161"/>
      <c r="E2" s="161"/>
      <c r="F2" s="161"/>
      <c r="G2" s="161"/>
      <c r="H2" s="161"/>
      <c r="I2" s="161"/>
      <c r="J2" s="161"/>
      <c r="K2" s="161"/>
      <c r="L2" s="161"/>
      <c r="M2" s="19"/>
    </row>
    <row r="3" spans="2:13" ht="17.25" thickBot="1" x14ac:dyDescent="0.35">
      <c r="B3" s="19"/>
      <c r="C3" s="885" t="s">
        <v>14</v>
      </c>
      <c r="D3" s="879" t="s">
        <v>37</v>
      </c>
      <c r="E3" s="880"/>
      <c r="F3" s="881"/>
      <c r="G3" s="879" t="s">
        <v>38</v>
      </c>
      <c r="H3" s="880"/>
      <c r="I3" s="881"/>
      <c r="J3" s="882" t="s">
        <v>463</v>
      </c>
      <c r="K3" s="883"/>
      <c r="L3" s="884"/>
      <c r="M3" s="19"/>
    </row>
    <row r="4" spans="2:13" ht="17.25" thickBot="1" x14ac:dyDescent="0.35">
      <c r="B4" s="19"/>
      <c r="C4" s="886"/>
      <c r="D4" s="162" t="s">
        <v>39</v>
      </c>
      <c r="E4" s="163" t="s">
        <v>40</v>
      </c>
      <c r="F4" s="164" t="s">
        <v>41</v>
      </c>
      <c r="G4" s="162" t="s">
        <v>42</v>
      </c>
      <c r="H4" s="163" t="s">
        <v>40</v>
      </c>
      <c r="I4" s="164" t="s">
        <v>41</v>
      </c>
      <c r="J4" s="379" t="s">
        <v>39</v>
      </c>
      <c r="K4" s="380" t="s">
        <v>40</v>
      </c>
      <c r="L4" s="381" t="s">
        <v>41</v>
      </c>
      <c r="M4" s="19"/>
    </row>
    <row r="5" spans="2:13" ht="17.25" thickBot="1" x14ac:dyDescent="0.35">
      <c r="B5" s="19"/>
      <c r="C5" s="160" t="s">
        <v>15</v>
      </c>
      <c r="D5" s="183"/>
      <c r="E5" s="184"/>
      <c r="F5" s="185"/>
      <c r="G5" s="183"/>
      <c r="H5" s="184"/>
      <c r="I5" s="185"/>
      <c r="J5" s="377"/>
      <c r="K5" s="382"/>
      <c r="L5" s="378"/>
      <c r="M5" s="19"/>
    </row>
    <row r="6" spans="2:13" ht="16.5" x14ac:dyDescent="0.3">
      <c r="B6" s="19"/>
      <c r="C6" s="166" t="s">
        <v>44</v>
      </c>
      <c r="D6" s="180"/>
      <c r="E6" s="181" t="s">
        <v>43</v>
      </c>
      <c r="F6" s="182"/>
      <c r="G6" s="180"/>
      <c r="H6" s="181"/>
      <c r="I6" s="182"/>
      <c r="J6" s="383">
        <v>3</v>
      </c>
      <c r="K6" s="384">
        <v>3</v>
      </c>
      <c r="L6" s="385"/>
      <c r="M6" s="19"/>
    </row>
    <row r="7" spans="2:13" ht="16.5" x14ac:dyDescent="0.3">
      <c r="B7" s="19"/>
      <c r="C7" s="166" t="s">
        <v>16</v>
      </c>
      <c r="D7" s="173"/>
      <c r="E7" s="170"/>
      <c r="F7" s="177"/>
      <c r="G7" s="173"/>
      <c r="H7" s="170" t="s">
        <v>43</v>
      </c>
      <c r="I7" s="177"/>
      <c r="J7" s="386"/>
      <c r="K7" s="387">
        <v>4</v>
      </c>
      <c r="L7" s="388">
        <v>2</v>
      </c>
      <c r="M7" s="19"/>
    </row>
    <row r="8" spans="2:13" ht="49.5" x14ac:dyDescent="0.3">
      <c r="B8" s="19"/>
      <c r="C8" s="167" t="s">
        <v>17</v>
      </c>
      <c r="D8" s="173"/>
      <c r="E8" s="170"/>
      <c r="F8" s="177"/>
      <c r="G8" s="173"/>
      <c r="H8" s="170" t="s">
        <v>43</v>
      </c>
      <c r="I8" s="179"/>
      <c r="J8" s="389">
        <v>1</v>
      </c>
      <c r="K8" s="390">
        <v>2</v>
      </c>
      <c r="L8" s="391">
        <v>3</v>
      </c>
      <c r="M8" s="19"/>
    </row>
    <row r="9" spans="2:13" ht="16.5" x14ac:dyDescent="0.3">
      <c r="B9" s="19"/>
      <c r="C9" s="166" t="s">
        <v>18</v>
      </c>
      <c r="D9" s="173" t="s">
        <v>43</v>
      </c>
      <c r="E9" s="170"/>
      <c r="F9" s="177"/>
      <c r="G9" s="173"/>
      <c r="H9" s="170"/>
      <c r="I9" s="177"/>
      <c r="J9" s="392">
        <v>5</v>
      </c>
      <c r="K9" s="393">
        <v>1</v>
      </c>
      <c r="L9" s="388"/>
      <c r="M9" s="19"/>
    </row>
    <row r="10" spans="2:13" ht="33" x14ac:dyDescent="0.3">
      <c r="B10" s="19"/>
      <c r="C10" s="168" t="s">
        <v>19</v>
      </c>
      <c r="D10" s="173"/>
      <c r="E10" s="170"/>
      <c r="F10" s="177"/>
      <c r="G10" s="173" t="s">
        <v>43</v>
      </c>
      <c r="H10" s="170"/>
      <c r="I10" s="177"/>
      <c r="J10" s="386">
        <v>2</v>
      </c>
      <c r="K10" s="393">
        <v>3</v>
      </c>
      <c r="L10" s="388">
        <v>1</v>
      </c>
      <c r="M10" s="19"/>
    </row>
    <row r="11" spans="2:13" ht="17.25" thickBot="1" x14ac:dyDescent="0.35">
      <c r="B11" s="19"/>
      <c r="C11" s="169" t="s">
        <v>20</v>
      </c>
      <c r="D11" s="186"/>
      <c r="E11" s="187"/>
      <c r="F11" s="188"/>
      <c r="G11" s="186"/>
      <c r="H11" s="187" t="s">
        <v>43</v>
      </c>
      <c r="I11" s="188"/>
      <c r="J11" s="394">
        <v>1</v>
      </c>
      <c r="K11" s="395">
        <v>4</v>
      </c>
      <c r="L11" s="396"/>
      <c r="M11" s="19"/>
    </row>
    <row r="12" spans="2:13" ht="17.25" thickBot="1" x14ac:dyDescent="0.35">
      <c r="B12" s="19"/>
      <c r="C12" s="165" t="s">
        <v>21</v>
      </c>
      <c r="D12" s="189"/>
      <c r="E12" s="190"/>
      <c r="F12" s="191"/>
      <c r="G12" s="192"/>
      <c r="H12" s="190"/>
      <c r="I12" s="191"/>
      <c r="J12" s="397"/>
      <c r="K12" s="398"/>
      <c r="L12" s="399"/>
      <c r="M12" s="19"/>
    </row>
    <row r="13" spans="2:13" ht="16.5" x14ac:dyDescent="0.3">
      <c r="B13" s="19"/>
      <c r="C13" s="166" t="s">
        <v>22</v>
      </c>
      <c r="D13" s="171"/>
      <c r="E13" s="172" t="s">
        <v>43</v>
      </c>
      <c r="F13" s="176"/>
      <c r="G13" s="171"/>
      <c r="H13" s="172"/>
      <c r="I13" s="176"/>
      <c r="J13" s="400">
        <v>6</v>
      </c>
      <c r="K13" s="401"/>
      <c r="L13" s="402"/>
      <c r="M13" s="19"/>
    </row>
    <row r="14" spans="2:13" ht="16.5" x14ac:dyDescent="0.3">
      <c r="B14" s="19"/>
      <c r="C14" s="166" t="s">
        <v>35</v>
      </c>
      <c r="D14" s="173"/>
      <c r="E14" s="170" t="s">
        <v>43</v>
      </c>
      <c r="F14" s="177"/>
      <c r="G14" s="173"/>
      <c r="H14" s="170"/>
      <c r="I14" s="177"/>
      <c r="J14" s="386">
        <v>4</v>
      </c>
      <c r="K14" s="393">
        <v>2</v>
      </c>
      <c r="L14" s="388"/>
      <c r="M14" s="19"/>
    </row>
    <row r="15" spans="2:13" ht="16.5" x14ac:dyDescent="0.3">
      <c r="B15" s="19"/>
      <c r="C15" s="166" t="s">
        <v>23</v>
      </c>
      <c r="D15" s="173"/>
      <c r="E15" s="170"/>
      <c r="F15" s="177"/>
      <c r="G15" s="173"/>
      <c r="H15" s="170" t="s">
        <v>43</v>
      </c>
      <c r="I15" s="177"/>
      <c r="J15" s="386">
        <v>1</v>
      </c>
      <c r="K15" s="393">
        <v>3</v>
      </c>
      <c r="L15" s="388">
        <v>2</v>
      </c>
      <c r="M15" s="19"/>
    </row>
    <row r="16" spans="2:13" ht="16.5" x14ac:dyDescent="0.3">
      <c r="B16" s="19"/>
      <c r="C16" s="166" t="s">
        <v>24</v>
      </c>
      <c r="D16" s="173"/>
      <c r="E16" s="170"/>
      <c r="F16" s="177" t="s">
        <v>43</v>
      </c>
      <c r="G16" s="173"/>
      <c r="H16" s="170"/>
      <c r="I16" s="177"/>
      <c r="J16" s="386">
        <v>2</v>
      </c>
      <c r="K16" s="393">
        <v>2</v>
      </c>
      <c r="L16" s="388">
        <v>2</v>
      </c>
      <c r="M16" s="19"/>
    </row>
    <row r="17" spans="2:13" ht="16.5" x14ac:dyDescent="0.3">
      <c r="B17" s="19"/>
      <c r="C17" s="166" t="s">
        <v>25</v>
      </c>
      <c r="D17" s="173"/>
      <c r="E17" s="170" t="s">
        <v>43</v>
      </c>
      <c r="F17" s="177"/>
      <c r="G17" s="173"/>
      <c r="H17" s="170"/>
      <c r="I17" s="177"/>
      <c r="J17" s="386">
        <v>1</v>
      </c>
      <c r="K17" s="387">
        <v>5</v>
      </c>
      <c r="L17" s="388"/>
      <c r="M17" s="19"/>
    </row>
    <row r="18" spans="2:13" ht="17.25" thickBot="1" x14ac:dyDescent="0.35">
      <c r="B18" s="19"/>
      <c r="C18" s="193" t="s">
        <v>26</v>
      </c>
      <c r="D18" s="186"/>
      <c r="E18" s="187"/>
      <c r="F18" s="188" t="s">
        <v>43</v>
      </c>
      <c r="G18" s="186"/>
      <c r="H18" s="187"/>
      <c r="I18" s="188"/>
      <c r="J18" s="394">
        <v>2</v>
      </c>
      <c r="K18" s="395">
        <v>3</v>
      </c>
      <c r="L18" s="396">
        <v>1</v>
      </c>
      <c r="M18" s="19"/>
    </row>
    <row r="19" spans="2:13" ht="17.25" thickBot="1" x14ac:dyDescent="0.35">
      <c r="B19" s="19"/>
      <c r="C19" s="194" t="s">
        <v>764</v>
      </c>
      <c r="D19" s="192"/>
      <c r="E19" s="190"/>
      <c r="F19" s="191"/>
      <c r="G19" s="192"/>
      <c r="H19" s="190"/>
      <c r="I19" s="191"/>
      <c r="J19" s="403"/>
      <c r="K19" s="404"/>
      <c r="L19" s="399"/>
      <c r="M19" s="19"/>
    </row>
    <row r="20" spans="2:13" ht="16.5" x14ac:dyDescent="0.3">
      <c r="B20" s="19"/>
      <c r="C20" s="166" t="s">
        <v>27</v>
      </c>
      <c r="D20" s="171"/>
      <c r="E20" s="172"/>
      <c r="F20" s="176"/>
      <c r="G20" s="171"/>
      <c r="H20" s="172"/>
      <c r="I20" s="409" t="s">
        <v>43</v>
      </c>
      <c r="J20" s="405">
        <v>3</v>
      </c>
      <c r="K20" s="401">
        <v>3</v>
      </c>
      <c r="L20" s="402"/>
      <c r="M20" s="19"/>
    </row>
    <row r="21" spans="2:13" ht="16.5" x14ac:dyDescent="0.3">
      <c r="B21" s="19"/>
      <c r="C21" s="166" t="s">
        <v>28</v>
      </c>
      <c r="D21" s="173"/>
      <c r="E21" s="170"/>
      <c r="F21" s="177"/>
      <c r="G21" s="173"/>
      <c r="H21" s="170" t="s">
        <v>43</v>
      </c>
      <c r="I21" s="177"/>
      <c r="J21" s="386">
        <v>3</v>
      </c>
      <c r="K21" s="393"/>
      <c r="L21" s="388">
        <v>3</v>
      </c>
      <c r="M21" s="19"/>
    </row>
    <row r="22" spans="2:13" ht="16.5" x14ac:dyDescent="0.3">
      <c r="B22" s="19"/>
      <c r="C22" s="166" t="s">
        <v>29</v>
      </c>
      <c r="D22" s="173"/>
      <c r="E22" s="170" t="s">
        <v>43</v>
      </c>
      <c r="F22" s="177"/>
      <c r="G22" s="173"/>
      <c r="H22" s="170"/>
      <c r="I22" s="177"/>
      <c r="J22" s="392">
        <v>4</v>
      </c>
      <c r="K22" s="393">
        <v>2</v>
      </c>
      <c r="L22" s="388"/>
      <c r="M22" s="19"/>
    </row>
    <row r="23" spans="2:13" ht="17.25" thickBot="1" x14ac:dyDescent="0.35">
      <c r="B23" s="19"/>
      <c r="C23" s="193" t="s">
        <v>30</v>
      </c>
      <c r="D23" s="186"/>
      <c r="E23" s="187"/>
      <c r="F23" s="188" t="s">
        <v>43</v>
      </c>
      <c r="G23" s="186"/>
      <c r="H23" s="187"/>
      <c r="I23" s="188"/>
      <c r="J23" s="394">
        <v>3</v>
      </c>
      <c r="K23" s="395">
        <v>2</v>
      </c>
      <c r="L23" s="396">
        <v>1</v>
      </c>
      <c r="M23" s="19"/>
    </row>
    <row r="24" spans="2:13" ht="17.25" thickBot="1" x14ac:dyDescent="0.35">
      <c r="B24" s="19"/>
      <c r="C24" s="194" t="s">
        <v>765</v>
      </c>
      <c r="D24" s="192"/>
      <c r="E24" s="190"/>
      <c r="F24" s="191"/>
      <c r="G24" s="192"/>
      <c r="H24" s="190"/>
      <c r="I24" s="191"/>
      <c r="J24" s="403"/>
      <c r="K24" s="404"/>
      <c r="L24" s="399"/>
      <c r="M24" s="19"/>
    </row>
    <row r="25" spans="2:13" ht="16.5" x14ac:dyDescent="0.3">
      <c r="B25" s="19"/>
      <c r="C25" s="166" t="s">
        <v>31</v>
      </c>
      <c r="D25" s="171" t="s">
        <v>43</v>
      </c>
      <c r="E25" s="172"/>
      <c r="F25" s="176"/>
      <c r="G25" s="171"/>
      <c r="H25" s="172"/>
      <c r="I25" s="176"/>
      <c r="J25" s="400">
        <v>6</v>
      </c>
      <c r="K25" s="401"/>
      <c r="L25" s="402"/>
      <c r="M25" s="19"/>
    </row>
    <row r="26" spans="2:13" ht="16.5" x14ac:dyDescent="0.3">
      <c r="B26" s="19"/>
      <c r="C26" s="166" t="s">
        <v>32</v>
      </c>
      <c r="D26" s="173" t="s">
        <v>43</v>
      </c>
      <c r="E26" s="170"/>
      <c r="F26" s="177"/>
      <c r="G26" s="173"/>
      <c r="H26" s="170"/>
      <c r="I26" s="177"/>
      <c r="J26" s="392">
        <v>4</v>
      </c>
      <c r="K26" s="393">
        <v>2</v>
      </c>
      <c r="L26" s="388"/>
      <c r="M26" s="19"/>
    </row>
    <row r="27" spans="2:13" ht="16.5" x14ac:dyDescent="0.3">
      <c r="B27" s="19"/>
      <c r="C27" s="166" t="s">
        <v>33</v>
      </c>
      <c r="D27" s="173"/>
      <c r="E27" s="170"/>
      <c r="F27" s="177" t="s">
        <v>43</v>
      </c>
      <c r="G27" s="173"/>
      <c r="H27" s="170"/>
      <c r="I27" s="177"/>
      <c r="J27" s="392">
        <v>5</v>
      </c>
      <c r="K27" s="393">
        <v>1</v>
      </c>
      <c r="L27" s="388"/>
      <c r="M27" s="19"/>
    </row>
    <row r="28" spans="2:13" ht="16.5" x14ac:dyDescent="0.3">
      <c r="B28" s="19"/>
      <c r="C28" s="166" t="s">
        <v>34</v>
      </c>
      <c r="D28" s="173"/>
      <c r="E28" s="170"/>
      <c r="F28" s="177"/>
      <c r="G28" s="173"/>
      <c r="H28" s="170"/>
      <c r="I28" s="410" t="s">
        <v>43</v>
      </c>
      <c r="J28" s="386">
        <v>2</v>
      </c>
      <c r="K28" s="387">
        <v>4</v>
      </c>
      <c r="L28" s="388"/>
      <c r="M28" s="19"/>
    </row>
    <row r="29" spans="2:13" ht="16.5" x14ac:dyDescent="0.3">
      <c r="B29" s="19"/>
      <c r="C29" s="166" t="s">
        <v>440</v>
      </c>
      <c r="D29" s="173" t="s">
        <v>43</v>
      </c>
      <c r="E29" s="170"/>
      <c r="F29" s="177"/>
      <c r="G29" s="173"/>
      <c r="H29" s="170"/>
      <c r="I29" s="177"/>
      <c r="J29" s="392">
        <v>5</v>
      </c>
      <c r="K29" s="393"/>
      <c r="L29" s="388">
        <v>1</v>
      </c>
      <c r="M29" s="19"/>
    </row>
    <row r="30" spans="2:13" ht="17.25" thickBot="1" x14ac:dyDescent="0.35">
      <c r="B30" s="19"/>
      <c r="C30" s="169" t="s">
        <v>36</v>
      </c>
      <c r="D30" s="174"/>
      <c r="E30" s="175"/>
      <c r="F30" s="178" t="s">
        <v>43</v>
      </c>
      <c r="G30" s="174"/>
      <c r="H30" s="175"/>
      <c r="I30" s="178"/>
      <c r="J30" s="406">
        <v>4</v>
      </c>
      <c r="K30" s="407">
        <v>2</v>
      </c>
      <c r="L30" s="408"/>
      <c r="M30" s="19"/>
    </row>
    <row r="31" spans="2:13" x14ac:dyDescent="0.25">
      <c r="B31" s="19"/>
      <c r="C31" s="19"/>
      <c r="D31" s="161"/>
      <c r="E31" s="161"/>
      <c r="F31" s="161"/>
      <c r="G31" s="161"/>
      <c r="H31" s="161"/>
      <c r="I31" s="161"/>
      <c r="J31" s="161"/>
      <c r="K31" s="161"/>
      <c r="L31" s="161"/>
      <c r="M31" s="19"/>
    </row>
    <row r="32" spans="2:13" x14ac:dyDescent="0.25">
      <c r="B32" s="19"/>
      <c r="M32" s="19"/>
    </row>
    <row r="33" spans="2:13" x14ac:dyDescent="0.25">
      <c r="B33" s="19"/>
      <c r="M33" s="19"/>
    </row>
    <row r="34" spans="2:13" x14ac:dyDescent="0.25">
      <c r="B34" s="19"/>
      <c r="M34" s="19"/>
    </row>
    <row r="35" spans="2:13" x14ac:dyDescent="0.25">
      <c r="B35" s="19"/>
      <c r="M35" s="19"/>
    </row>
  </sheetData>
  <customSheetViews>
    <customSheetView guid="{144BC594-B7D3-446D-9E41-789FEA708836}" scale="96" showPageBreaks="1" showGridLines="0" topLeftCell="A9">
      <selection activeCell="P19" sqref="P19"/>
      <pageMargins left="0.7" right="0.7" top="0.75" bottom="0.75" header="0.3" footer="0.3"/>
      <pageSetup orientation="portrait" r:id="rId1"/>
    </customSheetView>
  </customSheetViews>
  <mergeCells count="5">
    <mergeCell ref="D3:F3"/>
    <mergeCell ref="G3:I3"/>
    <mergeCell ref="J3:L3"/>
    <mergeCell ref="C3:C4"/>
    <mergeCell ref="C1:L1"/>
  </mergeCells>
  <hyperlinks>
    <hyperlink ref="C1:L1" location="'1a'!A1" display="PERFIL DE CAPACIDADES INTERNAS" xr:uid="{7993167A-3920-4D23-B9A9-99180D7A6E2B}"/>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3209-DB46-4662-AEE4-FE9197440366}">
  <sheetPr>
    <tabColor theme="9" tint="0.39997558519241921"/>
  </sheetPr>
  <dimension ref="A1:M16"/>
  <sheetViews>
    <sheetView showGridLines="0" workbookViewId="0">
      <selection activeCell="L18" sqref="L18"/>
    </sheetView>
  </sheetViews>
  <sheetFormatPr baseColWidth="10" defaultRowHeight="15" x14ac:dyDescent="0.25"/>
  <sheetData>
    <row r="1" spans="1:13" ht="45.75" customHeight="1" x14ac:dyDescent="0.25">
      <c r="A1" s="243"/>
      <c r="B1" s="243"/>
      <c r="C1" s="709" t="s">
        <v>45</v>
      </c>
      <c r="D1" s="709"/>
      <c r="E1" s="709"/>
      <c r="F1" s="709"/>
      <c r="G1" s="709"/>
      <c r="H1" s="709"/>
      <c r="I1" s="709"/>
      <c r="J1" s="709"/>
      <c r="K1" s="709"/>
      <c r="L1" s="243"/>
      <c r="M1" s="243"/>
    </row>
    <row r="2" spans="1:13" ht="25.5" customHeight="1" x14ac:dyDescent="0.25">
      <c r="A2" s="73"/>
      <c r="B2" s="20"/>
      <c r="C2" s="713" t="s">
        <v>464</v>
      </c>
      <c r="D2" s="713"/>
      <c r="E2" s="713"/>
      <c r="F2" s="713"/>
      <c r="G2" s="713"/>
      <c r="H2" s="713"/>
      <c r="I2" s="713"/>
      <c r="J2" s="713"/>
      <c r="K2" s="713"/>
      <c r="L2" s="20"/>
      <c r="M2" s="73"/>
    </row>
    <row r="3" spans="1:13" x14ac:dyDescent="0.25">
      <c r="A3" s="73"/>
      <c r="B3" s="20"/>
      <c r="C3" s="889" t="s">
        <v>495</v>
      </c>
      <c r="D3" s="889"/>
      <c r="E3" s="889"/>
      <c r="F3" s="889"/>
      <c r="G3" s="889"/>
      <c r="H3" s="889"/>
      <c r="I3" s="889"/>
      <c r="J3" s="889"/>
      <c r="K3" s="889"/>
      <c r="L3" s="20"/>
      <c r="M3" s="73"/>
    </row>
    <row r="4" spans="1:13" x14ac:dyDescent="0.25">
      <c r="A4" s="73"/>
      <c r="B4" s="20"/>
      <c r="C4" s="889"/>
      <c r="D4" s="889"/>
      <c r="E4" s="889"/>
      <c r="F4" s="889"/>
      <c r="G4" s="889"/>
      <c r="H4" s="889"/>
      <c r="I4" s="889"/>
      <c r="J4" s="889"/>
      <c r="K4" s="889"/>
      <c r="L4" s="20"/>
      <c r="M4" s="73"/>
    </row>
    <row r="5" spans="1:13" x14ac:dyDescent="0.25">
      <c r="A5" s="73"/>
      <c r="B5" s="20"/>
      <c r="C5" s="889"/>
      <c r="D5" s="889"/>
      <c r="E5" s="889"/>
      <c r="F5" s="889"/>
      <c r="G5" s="889"/>
      <c r="H5" s="889"/>
      <c r="I5" s="889"/>
      <c r="J5" s="889"/>
      <c r="K5" s="889"/>
      <c r="L5" s="20"/>
      <c r="M5" s="73"/>
    </row>
    <row r="6" spans="1:13" x14ac:dyDescent="0.25">
      <c r="A6" s="73"/>
      <c r="B6" s="20"/>
      <c r="C6" s="889"/>
      <c r="D6" s="889"/>
      <c r="E6" s="889"/>
      <c r="F6" s="889"/>
      <c r="G6" s="889"/>
      <c r="H6" s="889"/>
      <c r="I6" s="889"/>
      <c r="J6" s="889"/>
      <c r="K6" s="889"/>
      <c r="L6" s="20"/>
      <c r="M6" s="73"/>
    </row>
    <row r="7" spans="1:13" x14ac:dyDescent="0.25">
      <c r="A7" s="73"/>
      <c r="B7" s="20"/>
      <c r="C7" s="20"/>
      <c r="D7" s="20"/>
      <c r="E7" s="20"/>
      <c r="F7" s="20"/>
      <c r="G7" s="20"/>
      <c r="H7" s="20"/>
      <c r="I7" s="20"/>
      <c r="J7" s="20"/>
      <c r="K7" s="20"/>
      <c r="L7" s="20"/>
      <c r="M7" s="73"/>
    </row>
    <row r="8" spans="1:13" x14ac:dyDescent="0.25">
      <c r="A8" s="73"/>
      <c r="B8" s="20"/>
      <c r="C8" s="889" t="s">
        <v>465</v>
      </c>
      <c r="D8" s="889"/>
      <c r="E8" s="889"/>
      <c r="F8" s="889"/>
      <c r="G8" s="889"/>
      <c r="H8" s="889"/>
      <c r="I8" s="889"/>
      <c r="J8" s="889"/>
      <c r="K8" s="889"/>
      <c r="L8" s="20"/>
      <c r="M8" s="73"/>
    </row>
    <row r="9" spans="1:13" x14ac:dyDescent="0.25">
      <c r="A9" s="73"/>
      <c r="B9" s="20"/>
      <c r="C9" s="889"/>
      <c r="D9" s="889"/>
      <c r="E9" s="889"/>
      <c r="F9" s="889"/>
      <c r="G9" s="889"/>
      <c r="H9" s="889"/>
      <c r="I9" s="889"/>
      <c r="J9" s="889"/>
      <c r="K9" s="889"/>
      <c r="L9" s="20"/>
      <c r="M9" s="73"/>
    </row>
    <row r="10" spans="1:13" ht="21" customHeight="1" x14ac:dyDescent="0.25">
      <c r="A10" s="73"/>
      <c r="B10" s="20"/>
      <c r="C10" s="889"/>
      <c r="D10" s="889"/>
      <c r="E10" s="889"/>
      <c r="F10" s="889"/>
      <c r="G10" s="889"/>
      <c r="H10" s="889"/>
      <c r="I10" s="889"/>
      <c r="J10" s="889"/>
      <c r="K10" s="889"/>
      <c r="L10" s="20"/>
      <c r="M10" s="73"/>
    </row>
    <row r="11" spans="1:13" x14ac:dyDescent="0.25">
      <c r="A11" s="73"/>
      <c r="B11" s="20"/>
      <c r="C11" s="20"/>
      <c r="D11" s="20"/>
      <c r="E11" s="20"/>
      <c r="F11" s="20"/>
      <c r="G11" s="20"/>
      <c r="H11" s="20"/>
      <c r="I11" s="20"/>
      <c r="J11" s="20"/>
      <c r="K11" s="20"/>
      <c r="L11" s="20"/>
      <c r="M11" s="73"/>
    </row>
    <row r="12" spans="1:13" x14ac:dyDescent="0.25">
      <c r="A12" s="73"/>
      <c r="B12" s="20"/>
      <c r="C12" s="337" t="s">
        <v>579</v>
      </c>
      <c r="D12" s="20"/>
      <c r="E12" s="20"/>
      <c r="F12" s="20"/>
      <c r="G12" s="20"/>
      <c r="H12" s="20"/>
      <c r="I12" s="20"/>
      <c r="J12" s="20"/>
      <c r="K12" s="20"/>
      <c r="L12" s="20"/>
      <c r="M12" s="73"/>
    </row>
    <row r="13" spans="1:13" x14ac:dyDescent="0.25">
      <c r="A13" s="73"/>
      <c r="B13" s="20"/>
      <c r="C13" s="373" t="s">
        <v>467</v>
      </c>
      <c r="D13" s="20"/>
      <c r="E13" s="20"/>
      <c r="F13" s="20"/>
      <c r="G13" s="20"/>
      <c r="H13" s="20"/>
      <c r="I13" s="20"/>
      <c r="J13" s="20"/>
      <c r="K13" s="20"/>
      <c r="L13" s="20"/>
      <c r="M13" s="73"/>
    </row>
    <row r="14" spans="1:13" x14ac:dyDescent="0.25">
      <c r="A14" s="73"/>
      <c r="B14" s="20"/>
      <c r="C14" s="20" t="s">
        <v>635</v>
      </c>
      <c r="D14" s="20"/>
      <c r="E14" s="20"/>
      <c r="F14" s="20"/>
      <c r="G14" s="20"/>
      <c r="H14" s="20"/>
      <c r="I14" s="20"/>
      <c r="J14" s="20"/>
      <c r="K14" s="20"/>
      <c r="L14" s="20"/>
      <c r="M14" s="73"/>
    </row>
    <row r="15" spans="1:13" x14ac:dyDescent="0.25">
      <c r="A15" s="73"/>
      <c r="B15" s="20"/>
      <c r="C15" s="20"/>
      <c r="D15" s="20"/>
      <c r="E15" s="20"/>
      <c r="F15" s="20"/>
      <c r="G15" s="20"/>
      <c r="H15" s="20"/>
      <c r="I15" s="20"/>
      <c r="J15" s="20"/>
      <c r="K15" s="20"/>
      <c r="L15" s="20"/>
      <c r="M15" s="73"/>
    </row>
    <row r="16" spans="1:13" x14ac:dyDescent="0.25">
      <c r="A16" s="73"/>
      <c r="B16" s="73"/>
      <c r="C16" s="73"/>
      <c r="D16" s="73"/>
      <c r="E16" s="73"/>
      <c r="F16" s="73"/>
      <c r="G16" s="73"/>
      <c r="H16" s="73"/>
      <c r="I16" s="73"/>
      <c r="J16" s="73"/>
      <c r="K16" s="73"/>
      <c r="L16" s="73"/>
      <c r="M16" s="73"/>
    </row>
  </sheetData>
  <customSheetViews>
    <customSheetView guid="{144BC594-B7D3-446D-9E41-789FEA708836}" showGridLines="0">
      <selection activeCell="H12" sqref="H12"/>
      <pageMargins left="0.7" right="0.7" top="0.75" bottom="0.75" header="0.3" footer="0.3"/>
    </customSheetView>
  </customSheetViews>
  <mergeCells count="4">
    <mergeCell ref="C1:K1"/>
    <mergeCell ref="C2:K2"/>
    <mergeCell ref="C3:K6"/>
    <mergeCell ref="C8:K10"/>
  </mergeCells>
  <hyperlinks>
    <hyperlink ref="C13" location="'1b.1'!A1" display="1. Análisis PESTEL macro" xr:uid="{47F31FF5-A573-4636-AC2B-6FCD95847EB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7EDD3-C025-4603-B12E-53C8EBC55EC6}">
  <sheetPr>
    <tabColor theme="9" tint="-0.249977111117893"/>
  </sheetPr>
  <dimension ref="B1:M25"/>
  <sheetViews>
    <sheetView showGridLines="0" zoomScale="90" zoomScaleNormal="90" workbookViewId="0">
      <pane ySplit="1" topLeftCell="A2" activePane="bottomLeft" state="frozen"/>
      <selection activeCell="A6" sqref="A6:D28"/>
      <selection pane="bottomLeft" activeCell="A12" sqref="A12"/>
    </sheetView>
  </sheetViews>
  <sheetFormatPr baseColWidth="10" defaultRowHeight="15" x14ac:dyDescent="0.25"/>
  <cols>
    <col min="1" max="1" width="11.42578125" customWidth="1"/>
    <col min="2" max="2" width="2.7109375" customWidth="1"/>
    <col min="3" max="3" width="6.42578125" customWidth="1"/>
    <col min="4" max="4" width="2.85546875" customWidth="1"/>
    <col min="5" max="5" width="3.85546875" style="3" customWidth="1"/>
    <col min="6" max="6" width="47.28515625" customWidth="1"/>
    <col min="7" max="7" width="26.7109375" customWidth="1"/>
    <col min="8" max="8" width="22.85546875" customWidth="1"/>
    <col min="9" max="9" width="4.42578125" style="3" customWidth="1"/>
    <col min="10" max="10" width="45.140625" customWidth="1"/>
    <col min="11" max="11" width="2.85546875" customWidth="1"/>
    <col min="12" max="12" width="6.42578125" customWidth="1"/>
    <col min="13" max="13" width="2.7109375" customWidth="1"/>
  </cols>
  <sheetData>
    <row r="1" spans="2:13" ht="51" customHeight="1" x14ac:dyDescent="0.25">
      <c r="B1" s="244"/>
      <c r="C1" s="244"/>
      <c r="D1" s="244"/>
      <c r="E1" s="244"/>
      <c r="F1" s="890" t="s">
        <v>468</v>
      </c>
      <c r="G1" s="890"/>
      <c r="H1" s="890"/>
      <c r="I1" s="890"/>
      <c r="J1" s="890"/>
      <c r="K1" s="891"/>
      <c r="L1" s="891"/>
      <c r="M1" s="891"/>
    </row>
    <row r="2" spans="2:13" ht="9" customHeight="1" x14ac:dyDescent="0.25">
      <c r="B2" s="363"/>
      <c r="C2" s="363"/>
      <c r="D2" s="360"/>
      <c r="E2" s="360"/>
      <c r="F2" s="361"/>
      <c r="G2" s="361"/>
      <c r="H2" s="361"/>
      <c r="I2" s="361"/>
      <c r="J2" s="361"/>
      <c r="K2" s="361"/>
      <c r="L2" s="362"/>
      <c r="M2" s="362"/>
    </row>
    <row r="3" spans="2:13" ht="26.25" customHeight="1" x14ac:dyDescent="0.25">
      <c r="B3" s="359"/>
      <c r="C3" s="359"/>
      <c r="E3" s="364"/>
      <c r="F3" s="354" t="s">
        <v>469</v>
      </c>
      <c r="G3" s="341"/>
      <c r="H3" s="343"/>
      <c r="I3" s="368"/>
      <c r="J3" s="355" t="s">
        <v>476</v>
      </c>
      <c r="L3" s="359"/>
      <c r="M3" s="359"/>
    </row>
    <row r="4" spans="2:13" ht="30" customHeight="1" x14ac:dyDescent="0.25">
      <c r="B4" s="359"/>
      <c r="C4" s="359"/>
      <c r="E4" s="371">
        <v>1</v>
      </c>
      <c r="F4" s="374" t="s">
        <v>0</v>
      </c>
      <c r="G4" s="341"/>
      <c r="H4" s="343"/>
      <c r="I4" s="370">
        <v>1</v>
      </c>
      <c r="J4" s="347" t="s">
        <v>477</v>
      </c>
      <c r="L4" s="359"/>
      <c r="M4" s="359"/>
    </row>
    <row r="5" spans="2:13" x14ac:dyDescent="0.25">
      <c r="B5" s="359"/>
      <c r="C5" s="359"/>
      <c r="E5" s="364">
        <v>2</v>
      </c>
      <c r="F5" s="344" t="s">
        <v>1</v>
      </c>
      <c r="G5" s="341"/>
      <c r="H5" s="343"/>
      <c r="I5" s="368">
        <v>2</v>
      </c>
      <c r="J5" s="346" t="s">
        <v>5</v>
      </c>
      <c r="L5" s="359"/>
      <c r="M5" s="359"/>
    </row>
    <row r="6" spans="2:13" ht="33" customHeight="1" x14ac:dyDescent="0.25">
      <c r="B6" s="359"/>
      <c r="C6" s="359"/>
      <c r="E6" s="371">
        <v>3</v>
      </c>
      <c r="F6" s="345" t="s">
        <v>2</v>
      </c>
      <c r="G6" s="341"/>
      <c r="H6" s="343"/>
      <c r="I6" s="370">
        <v>3</v>
      </c>
      <c r="J6" s="347" t="s">
        <v>6</v>
      </c>
      <c r="L6" s="359"/>
      <c r="M6" s="359"/>
    </row>
    <row r="7" spans="2:13" ht="29.25" customHeight="1" x14ac:dyDescent="0.25">
      <c r="B7" s="359"/>
      <c r="C7" s="359"/>
      <c r="E7" s="364">
        <v>4</v>
      </c>
      <c r="F7" s="344" t="s">
        <v>439</v>
      </c>
      <c r="G7" s="341"/>
      <c r="H7" s="343"/>
      <c r="I7" s="370">
        <v>4</v>
      </c>
      <c r="J7" s="347" t="s">
        <v>470</v>
      </c>
      <c r="L7" s="359"/>
      <c r="M7" s="359"/>
    </row>
    <row r="8" spans="2:13" x14ac:dyDescent="0.25">
      <c r="B8" s="359"/>
      <c r="C8" s="359"/>
      <c r="E8" s="364">
        <v>5</v>
      </c>
      <c r="F8" s="344" t="s">
        <v>3</v>
      </c>
      <c r="G8" s="341"/>
      <c r="H8" s="343"/>
      <c r="I8" s="368">
        <v>5</v>
      </c>
      <c r="J8" s="346"/>
      <c r="L8" s="359"/>
      <c r="M8" s="359"/>
    </row>
    <row r="9" spans="2:13" ht="33" customHeight="1" x14ac:dyDescent="0.25">
      <c r="B9" s="359"/>
      <c r="C9" s="359"/>
      <c r="E9" s="371">
        <v>6</v>
      </c>
      <c r="F9" s="345" t="s">
        <v>4</v>
      </c>
      <c r="G9" s="341"/>
      <c r="H9" s="343"/>
      <c r="I9" s="368">
        <v>6</v>
      </c>
      <c r="J9" s="346"/>
      <c r="L9" s="359"/>
      <c r="M9" s="359"/>
    </row>
    <row r="10" spans="2:13" ht="15.75" x14ac:dyDescent="0.25">
      <c r="B10" s="359"/>
      <c r="C10" s="359"/>
      <c r="E10" s="364">
        <v>7</v>
      </c>
      <c r="F10" s="344"/>
      <c r="G10" s="340"/>
      <c r="H10" s="342"/>
      <c r="I10" s="368">
        <v>7</v>
      </c>
      <c r="J10" s="346"/>
      <c r="L10" s="359"/>
      <c r="M10" s="359"/>
    </row>
    <row r="11" spans="2:13" ht="16.5" x14ac:dyDescent="0.25">
      <c r="B11" s="359"/>
      <c r="C11" s="359"/>
      <c r="E11" s="365"/>
      <c r="F11" s="356" t="s">
        <v>471</v>
      </c>
      <c r="G11" s="353"/>
      <c r="H11" s="349"/>
      <c r="I11" s="369"/>
      <c r="J11" s="357" t="s">
        <v>475</v>
      </c>
      <c r="L11" s="359"/>
      <c r="M11" s="359"/>
    </row>
    <row r="12" spans="2:13" x14ac:dyDescent="0.25">
      <c r="B12" s="359"/>
      <c r="C12" s="359"/>
      <c r="E12" s="365">
        <v>1</v>
      </c>
      <c r="F12" s="348" t="s">
        <v>7</v>
      </c>
      <c r="G12" s="353"/>
      <c r="H12" s="349"/>
      <c r="I12" s="369">
        <v>1</v>
      </c>
      <c r="J12" s="350" t="s">
        <v>10</v>
      </c>
      <c r="L12" s="359"/>
      <c r="M12" s="359"/>
    </row>
    <row r="13" spans="2:13" x14ac:dyDescent="0.25">
      <c r="B13" s="359"/>
      <c r="C13" s="359"/>
      <c r="E13" s="365">
        <v>2</v>
      </c>
      <c r="F13" s="348" t="s">
        <v>8</v>
      </c>
      <c r="G13" s="353"/>
      <c r="H13" s="349"/>
      <c r="I13" s="369">
        <v>2</v>
      </c>
      <c r="J13" s="350" t="s">
        <v>11</v>
      </c>
      <c r="L13" s="359"/>
      <c r="M13" s="359"/>
    </row>
    <row r="14" spans="2:13" x14ac:dyDescent="0.25">
      <c r="B14" s="359"/>
      <c r="C14" s="359"/>
      <c r="E14" s="365">
        <v>3</v>
      </c>
      <c r="F14" s="348" t="s">
        <v>473</v>
      </c>
      <c r="G14" s="353"/>
      <c r="H14" s="349"/>
      <c r="I14" s="369">
        <v>3</v>
      </c>
      <c r="J14" s="350" t="s">
        <v>12</v>
      </c>
      <c r="L14" s="359"/>
      <c r="M14" s="359"/>
    </row>
    <row r="15" spans="2:13" ht="25.5" customHeight="1" x14ac:dyDescent="0.25">
      <c r="B15" s="359"/>
      <c r="C15" s="359"/>
      <c r="E15" s="375">
        <v>4</v>
      </c>
      <c r="F15" s="376" t="s">
        <v>480</v>
      </c>
      <c r="G15" s="353"/>
      <c r="H15" s="349"/>
      <c r="I15" s="372">
        <v>4</v>
      </c>
      <c r="J15" s="351" t="s">
        <v>13</v>
      </c>
      <c r="L15" s="359"/>
      <c r="M15" s="359"/>
    </row>
    <row r="16" spans="2:13" x14ac:dyDescent="0.25">
      <c r="B16" s="359"/>
      <c r="C16" s="359"/>
      <c r="E16" s="365"/>
      <c r="F16" s="348"/>
      <c r="G16" s="353"/>
      <c r="H16" s="349"/>
      <c r="I16" s="369"/>
      <c r="J16" s="350"/>
      <c r="L16" s="359"/>
      <c r="M16" s="359"/>
    </row>
    <row r="17" spans="2:13" ht="16.5" x14ac:dyDescent="0.25">
      <c r="B17" s="359"/>
      <c r="C17" s="359"/>
      <c r="E17" s="366"/>
      <c r="F17" s="358" t="s">
        <v>474</v>
      </c>
      <c r="G17" s="339"/>
      <c r="L17" s="359"/>
      <c r="M17" s="359"/>
    </row>
    <row r="18" spans="2:13" x14ac:dyDescent="0.25">
      <c r="B18" s="359"/>
      <c r="C18" s="359"/>
      <c r="E18" s="366">
        <v>1</v>
      </c>
      <c r="F18" s="352" t="s">
        <v>9</v>
      </c>
      <c r="G18" s="339"/>
      <c r="L18" s="359"/>
      <c r="M18" s="359"/>
    </row>
    <row r="19" spans="2:13" x14ac:dyDescent="0.25">
      <c r="B19" s="359"/>
      <c r="C19" s="359"/>
      <c r="E19" s="366">
        <v>2</v>
      </c>
      <c r="F19" s="352" t="s">
        <v>472</v>
      </c>
      <c r="G19" s="339"/>
      <c r="L19" s="359"/>
      <c r="M19" s="359"/>
    </row>
    <row r="20" spans="2:13" x14ac:dyDescent="0.25">
      <c r="B20" s="359"/>
      <c r="C20" s="359"/>
      <c r="E20" s="366">
        <v>3</v>
      </c>
      <c r="F20" s="352" t="s">
        <v>481</v>
      </c>
      <c r="G20" s="339"/>
      <c r="L20" s="359"/>
      <c r="M20" s="359"/>
    </row>
    <row r="21" spans="2:13" x14ac:dyDescent="0.25">
      <c r="B21" s="359"/>
      <c r="C21" s="359"/>
      <c r="E21" s="366">
        <v>4</v>
      </c>
      <c r="F21" s="352" t="s">
        <v>482</v>
      </c>
      <c r="G21" s="339"/>
      <c r="L21" s="359"/>
      <c r="M21" s="359"/>
    </row>
    <row r="22" spans="2:13" x14ac:dyDescent="0.25">
      <c r="B22" s="359"/>
      <c r="C22" s="359"/>
      <c r="L22" s="359"/>
      <c r="M22" s="359"/>
    </row>
    <row r="23" spans="2:13" ht="21" customHeight="1" x14ac:dyDescent="0.25">
      <c r="B23" s="359"/>
      <c r="C23" s="359"/>
      <c r="D23" s="359"/>
      <c r="E23" s="367"/>
      <c r="F23" s="359"/>
      <c r="G23" s="359"/>
      <c r="H23" s="359"/>
      <c r="I23" s="367"/>
      <c r="J23" s="359"/>
      <c r="K23" s="359"/>
      <c r="L23" s="359"/>
      <c r="M23" s="359"/>
    </row>
    <row r="24" spans="2:13" ht="8.25" customHeight="1" x14ac:dyDescent="0.25">
      <c r="B24" s="359"/>
      <c r="C24" s="359"/>
      <c r="D24" s="359"/>
      <c r="E24" s="367"/>
      <c r="F24" s="359"/>
      <c r="G24" s="359"/>
      <c r="H24" s="359"/>
      <c r="I24" s="367"/>
      <c r="J24" s="359"/>
      <c r="K24" s="359"/>
      <c r="L24" s="359"/>
      <c r="M24" s="359"/>
    </row>
    <row r="25" spans="2:13" x14ac:dyDescent="0.25">
      <c r="B25" s="338"/>
      <c r="C25" s="338"/>
    </row>
  </sheetData>
  <customSheetViews>
    <customSheetView guid="{144BC594-B7D3-446D-9E41-789FEA708836}" scale="90" showGridLines="0">
      <pane ySplit="1" topLeftCell="A2" activePane="bottomLeft" state="frozen"/>
      <selection pane="bottomLeft"/>
      <pageMargins left="0.7" right="0.7" top="0.75" bottom="0.75" header="0.3" footer="0.3"/>
    </customSheetView>
  </customSheetViews>
  <mergeCells count="2">
    <mergeCell ref="F1:J1"/>
    <mergeCell ref="K1:M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3B334-10A3-43F0-B47A-58AE4B25F7B4}">
  <sheetPr>
    <tabColor theme="7" tint="0.59999389629810485"/>
  </sheetPr>
  <dimension ref="A1:M16"/>
  <sheetViews>
    <sheetView showGridLines="0" workbookViewId="0">
      <selection activeCell="F21" sqref="F21"/>
    </sheetView>
  </sheetViews>
  <sheetFormatPr baseColWidth="10" defaultRowHeight="15" x14ac:dyDescent="0.25"/>
  <sheetData>
    <row r="1" spans="1:13" ht="45.75" customHeight="1" x14ac:dyDescent="0.25">
      <c r="A1" s="423"/>
      <c r="B1" s="423"/>
      <c r="C1" s="892" t="s">
        <v>48</v>
      </c>
      <c r="D1" s="892"/>
      <c r="E1" s="892"/>
      <c r="F1" s="892"/>
      <c r="G1" s="892"/>
      <c r="H1" s="892"/>
      <c r="I1" s="892"/>
      <c r="J1" s="892"/>
      <c r="K1" s="892"/>
      <c r="L1" s="423"/>
      <c r="M1" s="423"/>
    </row>
    <row r="2" spans="1:13" ht="25.5" customHeight="1" x14ac:dyDescent="0.25">
      <c r="A2" s="423"/>
      <c r="B2" s="424"/>
      <c r="C2" s="893" t="s">
        <v>494</v>
      </c>
      <c r="D2" s="893"/>
      <c r="E2" s="893"/>
      <c r="F2" s="893"/>
      <c r="G2" s="893"/>
      <c r="H2" s="893"/>
      <c r="I2" s="893"/>
      <c r="J2" s="893"/>
      <c r="K2" s="893"/>
      <c r="L2" s="424"/>
      <c r="M2" s="423"/>
    </row>
    <row r="3" spans="1:13" x14ac:dyDescent="0.25">
      <c r="A3" s="423"/>
      <c r="B3" s="424"/>
      <c r="C3" s="894" t="s">
        <v>567</v>
      </c>
      <c r="D3" s="894"/>
      <c r="E3" s="894"/>
      <c r="F3" s="894"/>
      <c r="G3" s="894"/>
      <c r="H3" s="894"/>
      <c r="I3" s="894"/>
      <c r="J3" s="894"/>
      <c r="K3" s="894"/>
      <c r="L3" s="424"/>
      <c r="M3" s="423"/>
    </row>
    <row r="4" spans="1:13" x14ac:dyDescent="0.25">
      <c r="A4" s="423"/>
      <c r="B4" s="424"/>
      <c r="C4" s="894"/>
      <c r="D4" s="894"/>
      <c r="E4" s="894"/>
      <c r="F4" s="894"/>
      <c r="G4" s="894"/>
      <c r="H4" s="894"/>
      <c r="I4" s="894"/>
      <c r="J4" s="894"/>
      <c r="K4" s="894"/>
      <c r="L4" s="424"/>
      <c r="M4" s="423"/>
    </row>
    <row r="5" spans="1:13" x14ac:dyDescent="0.25">
      <c r="A5" s="423"/>
      <c r="B5" s="424"/>
      <c r="C5" s="894"/>
      <c r="D5" s="894"/>
      <c r="E5" s="894"/>
      <c r="F5" s="894"/>
      <c r="G5" s="894"/>
      <c r="H5" s="894"/>
      <c r="I5" s="894"/>
      <c r="J5" s="894"/>
      <c r="K5" s="894"/>
      <c r="L5" s="424"/>
      <c r="M5" s="423"/>
    </row>
    <row r="6" spans="1:13" ht="20.25" customHeight="1" x14ac:dyDescent="0.25">
      <c r="A6" s="423"/>
      <c r="B6" s="424"/>
      <c r="C6" s="894"/>
      <c r="D6" s="894"/>
      <c r="E6" s="894"/>
      <c r="F6" s="894"/>
      <c r="G6" s="894"/>
      <c r="H6" s="894"/>
      <c r="I6" s="894"/>
      <c r="J6" s="894"/>
      <c r="K6" s="894"/>
      <c r="L6" s="424"/>
      <c r="M6" s="423"/>
    </row>
    <row r="7" spans="1:13" x14ac:dyDescent="0.25">
      <c r="A7" s="423"/>
      <c r="B7" s="424"/>
      <c r="C7" s="424"/>
      <c r="D7" s="424"/>
      <c r="E7" s="424"/>
      <c r="F7" s="424"/>
      <c r="G7" s="424"/>
      <c r="H7" s="424"/>
      <c r="I7" s="424"/>
      <c r="J7" s="424"/>
      <c r="K7" s="424"/>
      <c r="L7" s="424"/>
      <c r="M7" s="423"/>
    </row>
    <row r="8" spans="1:13" ht="17.25" customHeight="1" x14ac:dyDescent="0.25">
      <c r="A8" s="423"/>
      <c r="B8" s="424"/>
      <c r="C8" s="894" t="s">
        <v>568</v>
      </c>
      <c r="D8" s="895"/>
      <c r="E8" s="895"/>
      <c r="F8" s="895"/>
      <c r="G8" s="895"/>
      <c r="H8" s="895"/>
      <c r="I8" s="895"/>
      <c r="J8" s="895"/>
      <c r="K8" s="895"/>
      <c r="L8" s="424"/>
      <c r="M8" s="423"/>
    </row>
    <row r="9" spans="1:13" x14ac:dyDescent="0.25">
      <c r="A9" s="423"/>
      <c r="B9" s="424"/>
      <c r="C9" s="895"/>
      <c r="D9" s="895"/>
      <c r="E9" s="895"/>
      <c r="F9" s="895"/>
      <c r="G9" s="895"/>
      <c r="H9" s="895"/>
      <c r="I9" s="895"/>
      <c r="J9" s="895"/>
      <c r="K9" s="895"/>
      <c r="L9" s="424"/>
      <c r="M9" s="423"/>
    </row>
    <row r="10" spans="1:13" ht="19.5" customHeight="1" x14ac:dyDescent="0.25">
      <c r="A10" s="423"/>
      <c r="B10" s="424"/>
      <c r="C10" s="895"/>
      <c r="D10" s="895"/>
      <c r="E10" s="895"/>
      <c r="F10" s="895"/>
      <c r="G10" s="895"/>
      <c r="H10" s="895"/>
      <c r="I10" s="895"/>
      <c r="J10" s="895"/>
      <c r="K10" s="895"/>
      <c r="L10" s="424"/>
      <c r="M10" s="423"/>
    </row>
    <row r="11" spans="1:13" x14ac:dyDescent="0.25">
      <c r="A11" s="423"/>
      <c r="B11" s="424"/>
      <c r="C11" s="424"/>
      <c r="D11" s="424"/>
      <c r="E11" s="424"/>
      <c r="F11" s="424"/>
      <c r="G11" s="424"/>
      <c r="H11" s="424"/>
      <c r="I11" s="424"/>
      <c r="J11" s="424"/>
      <c r="K11" s="424"/>
      <c r="L11" s="424"/>
      <c r="M11" s="423"/>
    </row>
    <row r="12" spans="1:13" x14ac:dyDescent="0.25">
      <c r="A12" s="423"/>
      <c r="B12" s="424"/>
      <c r="C12" s="425" t="s">
        <v>573</v>
      </c>
      <c r="D12" s="424"/>
      <c r="E12" s="424"/>
      <c r="F12" s="424"/>
      <c r="G12" s="424"/>
      <c r="H12" s="424"/>
      <c r="I12" s="424"/>
      <c r="J12" s="424"/>
      <c r="K12" s="424"/>
      <c r="L12" s="424"/>
      <c r="M12" s="423"/>
    </row>
    <row r="13" spans="1:13" x14ac:dyDescent="0.25">
      <c r="A13" s="423"/>
      <c r="B13" s="424"/>
      <c r="C13" s="426" t="s">
        <v>569</v>
      </c>
      <c r="D13" s="424"/>
      <c r="E13" s="424"/>
      <c r="F13" s="424"/>
      <c r="G13" s="424"/>
      <c r="H13" s="424"/>
      <c r="I13" s="424"/>
      <c r="J13" s="424"/>
      <c r="K13" s="424"/>
      <c r="L13" s="424"/>
      <c r="M13" s="423"/>
    </row>
    <row r="14" spans="1:13" x14ac:dyDescent="0.25">
      <c r="A14" s="423"/>
      <c r="B14" s="424"/>
      <c r="C14" s="424" t="s">
        <v>570</v>
      </c>
      <c r="D14" s="424"/>
      <c r="E14" s="424"/>
      <c r="F14" s="424"/>
      <c r="G14" s="424"/>
      <c r="H14" s="424"/>
      <c r="I14" s="424"/>
      <c r="J14" s="424"/>
      <c r="K14" s="424"/>
      <c r="L14" s="424"/>
      <c r="M14" s="423"/>
    </row>
    <row r="15" spans="1:13" x14ac:dyDescent="0.25">
      <c r="A15" s="423"/>
      <c r="B15" s="424"/>
      <c r="C15" s="424"/>
      <c r="D15" s="424"/>
      <c r="E15" s="424"/>
      <c r="F15" s="424"/>
      <c r="G15" s="424"/>
      <c r="H15" s="424"/>
      <c r="I15" s="424"/>
      <c r="J15" s="424"/>
      <c r="K15" s="424"/>
      <c r="L15" s="424"/>
      <c r="M15" s="423"/>
    </row>
    <row r="16" spans="1:13" x14ac:dyDescent="0.25">
      <c r="A16" s="423"/>
      <c r="B16" s="423"/>
      <c r="C16" s="423"/>
      <c r="D16" s="423"/>
      <c r="E16" s="423"/>
      <c r="F16" s="423"/>
      <c r="G16" s="423"/>
      <c r="H16" s="423"/>
      <c r="I16" s="423"/>
      <c r="J16" s="423"/>
      <c r="K16" s="423"/>
      <c r="L16" s="423"/>
      <c r="M16" s="423"/>
    </row>
  </sheetData>
  <customSheetViews>
    <customSheetView guid="{144BC594-B7D3-446D-9E41-789FEA708836}" showGridLines="0">
      <selection activeCell="C15" sqref="C15"/>
      <pageMargins left="0.7" right="0.7" top="0.75" bottom="0.75" header="0.3" footer="0.3"/>
    </customSheetView>
  </customSheetViews>
  <mergeCells count="4">
    <mergeCell ref="C1:K1"/>
    <mergeCell ref="C2:K2"/>
    <mergeCell ref="C3:K6"/>
    <mergeCell ref="C8:K10"/>
  </mergeCells>
  <hyperlinks>
    <hyperlink ref="C13" location="Hoja2!A1" display="1. Análisis PESTEL macro" xr:uid="{5849BF14-E786-4577-BB88-6B162CC6FA5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81CF6-2481-48C4-840E-63C0CD5DB774}">
  <sheetPr>
    <tabColor theme="7" tint="0.79998168889431442"/>
  </sheetPr>
  <dimension ref="B1:Q21"/>
  <sheetViews>
    <sheetView showGridLines="0" workbookViewId="0">
      <selection activeCell="Q7" sqref="Q7"/>
    </sheetView>
  </sheetViews>
  <sheetFormatPr baseColWidth="10" defaultRowHeight="15" x14ac:dyDescent="0.25"/>
  <cols>
    <col min="2" max="2" width="6.42578125" customWidth="1"/>
    <col min="3" max="3" width="5.28515625" customWidth="1"/>
    <col min="14" max="14" width="11.42578125" customWidth="1"/>
    <col min="15" max="15" width="5" customWidth="1"/>
    <col min="16" max="16" width="5.140625" customWidth="1"/>
  </cols>
  <sheetData>
    <row r="1" spans="2:17" ht="51" customHeight="1" x14ac:dyDescent="0.25">
      <c r="B1" s="447"/>
      <c r="C1" s="896" t="s">
        <v>565</v>
      </c>
      <c r="D1" s="896"/>
      <c r="E1" s="896"/>
      <c r="F1" s="896"/>
      <c r="G1" s="896"/>
      <c r="H1" s="896"/>
      <c r="I1" s="896"/>
      <c r="J1" s="896"/>
      <c r="K1" s="896"/>
      <c r="L1" s="896"/>
      <c r="M1" s="896"/>
      <c r="N1" s="896"/>
      <c r="O1" s="896"/>
      <c r="P1" s="447"/>
    </row>
    <row r="2" spans="2:17" ht="15" customHeight="1" x14ac:dyDescent="0.25">
      <c r="B2" s="447"/>
      <c r="C2" s="1"/>
      <c r="D2" s="1"/>
      <c r="E2" s="1"/>
      <c r="F2" s="1"/>
      <c r="G2" s="1"/>
      <c r="H2" s="1"/>
      <c r="I2" s="1"/>
      <c r="J2" s="1"/>
      <c r="K2" s="1"/>
      <c r="L2" s="1"/>
      <c r="M2" s="1"/>
      <c r="N2" s="1"/>
      <c r="O2" s="1"/>
      <c r="P2" s="547"/>
      <c r="Q2" s="1"/>
    </row>
    <row r="3" spans="2:17" ht="24.75" customHeight="1" x14ac:dyDescent="0.25">
      <c r="B3" s="447"/>
      <c r="C3" s="1"/>
      <c r="D3" s="1"/>
      <c r="E3" s="1"/>
      <c r="F3" s="1"/>
      <c r="G3" s="1"/>
      <c r="H3" s="1"/>
      <c r="I3" s="1"/>
      <c r="J3" s="1"/>
      <c r="K3" s="1"/>
      <c r="L3" s="1"/>
      <c r="M3" s="1"/>
      <c r="N3" s="1"/>
      <c r="O3" s="1"/>
      <c r="P3" s="547"/>
      <c r="Q3" s="1"/>
    </row>
    <row r="4" spans="2:17" ht="27.75" customHeight="1" x14ac:dyDescent="0.25">
      <c r="B4" s="447"/>
      <c r="C4" s="1"/>
      <c r="D4" s="1"/>
      <c r="E4" s="1"/>
      <c r="F4" s="1"/>
      <c r="G4" s="1"/>
      <c r="H4" s="1"/>
      <c r="I4" s="1"/>
      <c r="J4" s="1"/>
      <c r="K4" s="1"/>
      <c r="L4" s="1"/>
      <c r="M4" s="1"/>
      <c r="N4" s="1"/>
      <c r="O4" s="1"/>
      <c r="P4" s="547"/>
      <c r="Q4" s="1"/>
    </row>
    <row r="5" spans="2:17" ht="20.25" customHeight="1" x14ac:dyDescent="0.25">
      <c r="B5" s="447"/>
      <c r="C5" s="1"/>
      <c r="D5" s="1"/>
      <c r="E5" s="1"/>
      <c r="F5" s="1"/>
      <c r="G5" s="1"/>
      <c r="H5" s="1"/>
      <c r="I5" s="1"/>
      <c r="J5" s="1"/>
      <c r="K5" s="1"/>
      <c r="L5" s="1"/>
      <c r="M5" s="1"/>
      <c r="N5" s="1"/>
      <c r="O5" s="1"/>
      <c r="P5" s="547"/>
      <c r="Q5" s="1"/>
    </row>
    <row r="6" spans="2:17" ht="21.75" customHeight="1" x14ac:dyDescent="0.25">
      <c r="B6" s="447"/>
      <c r="C6" s="1"/>
      <c r="D6" s="1"/>
      <c r="E6" s="1"/>
      <c r="F6" s="1"/>
      <c r="G6" s="1"/>
      <c r="H6" s="1"/>
      <c r="I6" s="1"/>
      <c r="J6" s="1"/>
      <c r="K6" s="1"/>
      <c r="L6" s="1"/>
      <c r="M6" s="1"/>
      <c r="N6" s="1"/>
      <c r="O6" s="1"/>
      <c r="P6" s="547"/>
      <c r="Q6" s="1"/>
    </row>
    <row r="7" spans="2:17" ht="25.5" customHeight="1" x14ac:dyDescent="0.25">
      <c r="B7" s="447"/>
      <c r="C7" s="1"/>
      <c r="D7" s="1"/>
      <c r="E7" s="1"/>
      <c r="F7" s="1"/>
      <c r="G7" s="1"/>
      <c r="H7" s="1"/>
      <c r="I7" s="1"/>
      <c r="J7" s="1"/>
      <c r="K7" s="1"/>
      <c r="L7" s="1"/>
      <c r="M7" s="1"/>
      <c r="N7" s="1"/>
      <c r="O7" s="1"/>
      <c r="P7" s="547"/>
      <c r="Q7" s="1"/>
    </row>
    <row r="8" spans="2:17" x14ac:dyDescent="0.25">
      <c r="B8" s="447"/>
      <c r="C8" s="1"/>
      <c r="D8" s="1"/>
      <c r="E8" s="1"/>
      <c r="F8" s="1"/>
      <c r="G8" s="1"/>
      <c r="H8" s="1"/>
      <c r="I8" s="1"/>
      <c r="J8" s="1"/>
      <c r="K8" s="1"/>
      <c r="L8" s="1"/>
      <c r="M8" s="1"/>
      <c r="N8" s="1"/>
      <c r="O8" s="1"/>
      <c r="P8" s="547"/>
      <c r="Q8" s="1"/>
    </row>
    <row r="9" spans="2:17" x14ac:dyDescent="0.25">
      <c r="B9" s="447"/>
      <c r="C9" s="1"/>
      <c r="D9" s="1"/>
      <c r="E9" s="1"/>
      <c r="F9" s="1"/>
      <c r="G9" s="1"/>
      <c r="H9" s="1"/>
      <c r="I9" s="1"/>
      <c r="J9" s="1"/>
      <c r="K9" s="1"/>
      <c r="L9" s="1"/>
      <c r="M9" s="1"/>
      <c r="N9" s="1"/>
      <c r="O9" s="1"/>
      <c r="P9" s="547"/>
      <c r="Q9" s="1"/>
    </row>
    <row r="10" spans="2:17" x14ac:dyDescent="0.25">
      <c r="B10" s="447"/>
      <c r="C10" s="1"/>
      <c r="D10" s="1"/>
      <c r="E10" s="1"/>
      <c r="F10" s="1"/>
      <c r="G10" s="1"/>
      <c r="H10" s="1"/>
      <c r="I10" s="1"/>
      <c r="J10" s="1"/>
      <c r="K10" s="1"/>
      <c r="L10" s="1"/>
      <c r="M10" s="1"/>
      <c r="N10" s="1"/>
      <c r="O10" s="1"/>
      <c r="P10" s="547"/>
      <c r="Q10" s="1"/>
    </row>
    <row r="11" spans="2:17" ht="45" customHeight="1" x14ac:dyDescent="0.25">
      <c r="B11" s="447"/>
      <c r="C11" s="1"/>
      <c r="D11" s="1"/>
      <c r="E11" s="1"/>
      <c r="F11" s="1"/>
      <c r="G11" s="1"/>
      <c r="H11" s="1"/>
      <c r="I11" s="1"/>
      <c r="J11" s="1"/>
      <c r="K11" s="1"/>
      <c r="L11" s="1"/>
      <c r="M11" s="1"/>
      <c r="N11" s="1"/>
      <c r="O11" s="1"/>
      <c r="P11" s="547"/>
      <c r="Q11" s="1"/>
    </row>
    <row r="12" spans="2:17" ht="36" customHeight="1" x14ac:dyDescent="0.25">
      <c r="B12" s="447"/>
      <c r="C12" s="1"/>
      <c r="D12" s="1"/>
      <c r="E12" s="1"/>
      <c r="F12" s="1"/>
      <c r="G12" s="1"/>
      <c r="H12" s="1"/>
      <c r="I12" s="1"/>
      <c r="J12" s="1"/>
      <c r="K12" s="1"/>
      <c r="L12" s="1"/>
      <c r="M12" s="1"/>
      <c r="N12" s="1"/>
      <c r="O12" s="1"/>
      <c r="P12" s="547"/>
      <c r="Q12" s="1"/>
    </row>
    <row r="13" spans="2:17" ht="20.25" customHeight="1" x14ac:dyDescent="0.25">
      <c r="B13" s="447"/>
      <c r="C13" s="1"/>
      <c r="D13" s="1"/>
      <c r="E13" s="1"/>
      <c r="F13" s="1"/>
      <c r="G13" s="1"/>
      <c r="H13" s="1"/>
      <c r="I13" s="1"/>
      <c r="J13" s="1"/>
      <c r="K13" s="1"/>
      <c r="L13" s="1"/>
      <c r="M13" s="1"/>
      <c r="N13" s="1"/>
      <c r="O13" s="1"/>
      <c r="P13" s="547"/>
      <c r="Q13" s="1"/>
    </row>
    <row r="14" spans="2:17" ht="18" customHeight="1" x14ac:dyDescent="0.25">
      <c r="B14" s="447"/>
      <c r="C14" s="1"/>
      <c r="D14" s="1"/>
      <c r="E14" s="1"/>
      <c r="F14" s="1"/>
      <c r="G14" s="1"/>
      <c r="H14" s="1"/>
      <c r="I14" s="1"/>
      <c r="J14" s="1"/>
      <c r="K14" s="1"/>
      <c r="L14" s="1"/>
      <c r="M14" s="1"/>
      <c r="N14" s="1"/>
      <c r="O14" s="1"/>
      <c r="P14" s="547"/>
      <c r="Q14" s="1"/>
    </row>
    <row r="15" spans="2:17" ht="25.5" customHeight="1" x14ac:dyDescent="0.25">
      <c r="B15" s="447"/>
      <c r="C15" s="1"/>
      <c r="D15" s="1"/>
      <c r="E15" s="1"/>
      <c r="F15" s="1"/>
      <c r="G15" s="1"/>
      <c r="H15" s="1"/>
      <c r="I15" s="1"/>
      <c r="J15" s="1"/>
      <c r="K15" s="1"/>
      <c r="L15" s="1"/>
      <c r="M15" s="1"/>
      <c r="N15" s="1"/>
      <c r="O15" s="1"/>
      <c r="P15" s="547"/>
      <c r="Q15" s="1"/>
    </row>
    <row r="16" spans="2:17" x14ac:dyDescent="0.25">
      <c r="B16" s="447"/>
      <c r="C16" s="1"/>
      <c r="D16" s="1"/>
      <c r="E16" s="1"/>
      <c r="F16" s="1"/>
      <c r="G16" s="1"/>
      <c r="H16" s="1"/>
      <c r="I16" s="1"/>
      <c r="J16" s="1"/>
      <c r="K16" s="1"/>
      <c r="L16" s="1"/>
      <c r="M16" s="1"/>
      <c r="N16" s="1"/>
      <c r="O16" s="1"/>
      <c r="P16" s="547"/>
      <c r="Q16" s="1"/>
    </row>
    <row r="17" spans="2:17" x14ac:dyDescent="0.25">
      <c r="B17" s="447"/>
      <c r="C17" s="1"/>
      <c r="D17" s="1"/>
      <c r="E17" s="1"/>
      <c r="F17" s="1"/>
      <c r="G17" s="1"/>
      <c r="H17" s="1"/>
      <c r="I17" s="1"/>
      <c r="J17" s="1"/>
      <c r="K17" s="1"/>
      <c r="L17" s="1"/>
      <c r="M17" s="1"/>
      <c r="N17" s="1"/>
      <c r="O17" s="1"/>
      <c r="P17" s="547"/>
      <c r="Q17" s="1"/>
    </row>
    <row r="18" spans="2:17" x14ac:dyDescent="0.25">
      <c r="B18" s="447"/>
      <c r="C18" s="1"/>
      <c r="D18" s="1"/>
      <c r="E18" s="1"/>
      <c r="F18" s="1"/>
      <c r="G18" s="1"/>
      <c r="H18" s="1"/>
      <c r="I18" s="1"/>
      <c r="J18" s="1"/>
      <c r="K18" s="1"/>
      <c r="L18" s="1"/>
      <c r="M18" s="1"/>
      <c r="N18" s="1"/>
      <c r="O18" s="1"/>
      <c r="P18" s="547"/>
      <c r="Q18" s="1"/>
    </row>
    <row r="19" spans="2:17" x14ac:dyDescent="0.25">
      <c r="B19" s="447"/>
      <c r="C19" s="1"/>
      <c r="D19" s="1"/>
      <c r="E19" s="1"/>
      <c r="F19" s="1"/>
      <c r="G19" s="1"/>
      <c r="H19" s="1"/>
      <c r="I19" s="1"/>
      <c r="J19" s="1"/>
      <c r="K19" s="1"/>
      <c r="L19" s="1"/>
      <c r="M19" s="1"/>
      <c r="N19" s="1"/>
      <c r="O19" s="1"/>
      <c r="P19" s="547"/>
      <c r="Q19" s="1"/>
    </row>
    <row r="20" spans="2:17" x14ac:dyDescent="0.25">
      <c r="B20" s="447"/>
      <c r="C20" s="1"/>
      <c r="D20" s="1"/>
      <c r="E20" s="1"/>
      <c r="F20" s="1"/>
      <c r="G20" s="1"/>
      <c r="H20" s="1"/>
      <c r="I20" s="1"/>
      <c r="J20" s="1"/>
      <c r="K20" s="1"/>
      <c r="L20" s="1"/>
      <c r="M20" s="1"/>
      <c r="N20" s="1"/>
      <c r="O20" s="1"/>
      <c r="P20" s="547"/>
      <c r="Q20" s="1"/>
    </row>
    <row r="21" spans="2:17" x14ac:dyDescent="0.25">
      <c r="B21" s="447"/>
      <c r="C21" s="547"/>
      <c r="D21" s="547"/>
      <c r="E21" s="547"/>
      <c r="F21" s="547"/>
      <c r="G21" s="547"/>
      <c r="H21" s="547"/>
      <c r="I21" s="547"/>
      <c r="J21" s="547"/>
      <c r="K21" s="547"/>
      <c r="L21" s="547"/>
      <c r="M21" s="547"/>
      <c r="N21" s="547"/>
      <c r="O21" s="547"/>
      <c r="P21" s="547"/>
      <c r="Q21" s="1"/>
    </row>
  </sheetData>
  <customSheetViews>
    <customSheetView guid="{144BC594-B7D3-446D-9E41-789FEA708836}">
      <pageMargins left="0.7" right="0.7" top="0.75" bottom="0.75" header="0.3" footer="0.3"/>
    </customSheetView>
  </customSheetViews>
  <mergeCells count="1">
    <mergeCell ref="C1:O1"/>
  </mergeCells>
  <pageMargins left="0.7" right="0.7" top="0.75" bottom="0.75" header="0.3" footer="0.3"/>
  <pageSetup orientation="portrait" horizontalDpi="360" verticalDpi="36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7C190-6068-4E82-9E57-08C0570B6DF8}">
  <sheetPr>
    <tabColor theme="7" tint="0.79998168889431442"/>
  </sheetPr>
  <dimension ref="B1:T19"/>
  <sheetViews>
    <sheetView showGridLines="0" zoomScale="85" zoomScaleNormal="85" workbookViewId="0">
      <selection activeCell="J9" sqref="J9"/>
    </sheetView>
  </sheetViews>
  <sheetFormatPr baseColWidth="10" defaultRowHeight="15" x14ac:dyDescent="0.25"/>
  <cols>
    <col min="1" max="1" width="20.5703125" customWidth="1"/>
    <col min="2" max="2" width="2.7109375" customWidth="1"/>
    <col min="3" max="3" width="7.5703125" customWidth="1"/>
    <col min="4" max="4" width="5.7109375" customWidth="1"/>
    <col min="5" max="5" width="18.7109375" customWidth="1"/>
    <col min="6" max="6" width="22.140625" customWidth="1"/>
    <col min="7" max="7" width="20.42578125" customWidth="1"/>
    <col min="8" max="8" width="9.5703125" customWidth="1"/>
    <col min="9" max="9" width="9" customWidth="1"/>
    <col min="10" max="10" width="22.140625" customWidth="1"/>
    <col min="11" max="11" width="19.7109375" customWidth="1"/>
    <col min="12" max="12" width="15.140625" customWidth="1"/>
    <col min="13" max="13" width="12.140625" customWidth="1"/>
    <col min="14" max="14" width="9" customWidth="1"/>
    <col min="15" max="15" width="3" customWidth="1"/>
  </cols>
  <sheetData>
    <row r="1" spans="2:20" ht="39" customHeight="1" x14ac:dyDescent="0.65">
      <c r="B1" s="447"/>
      <c r="C1" s="900" t="s">
        <v>516</v>
      </c>
      <c r="D1" s="900"/>
      <c r="E1" s="900"/>
      <c r="F1" s="900"/>
      <c r="G1" s="900"/>
      <c r="H1" s="900"/>
      <c r="I1" s="900"/>
      <c r="J1" s="900"/>
      <c r="K1" s="900"/>
      <c r="L1" s="900"/>
      <c r="M1" s="900"/>
      <c r="N1" s="900"/>
      <c r="O1" s="444"/>
    </row>
    <row r="2" spans="2:20" ht="12" customHeight="1" thickBot="1" x14ac:dyDescent="0.7">
      <c r="B2" s="445"/>
      <c r="C2" s="440"/>
      <c r="D2" s="440"/>
      <c r="E2" s="440"/>
      <c r="F2" s="440"/>
      <c r="G2" s="440"/>
      <c r="H2" s="440"/>
      <c r="I2" s="440"/>
      <c r="J2" s="440"/>
      <c r="K2" s="440"/>
      <c r="L2" s="440"/>
      <c r="M2" s="440"/>
      <c r="N2" s="440"/>
      <c r="O2" s="441"/>
    </row>
    <row r="3" spans="2:20" ht="27.75" customHeight="1" x14ac:dyDescent="0.65">
      <c r="B3" s="445"/>
      <c r="C3" s="899" t="s">
        <v>561</v>
      </c>
      <c r="D3" s="898" t="s">
        <v>518</v>
      </c>
      <c r="E3" s="411"/>
      <c r="F3" s="449"/>
      <c r="G3" s="413"/>
      <c r="H3" s="413"/>
      <c r="I3" s="450"/>
      <c r="J3" s="483" t="s">
        <v>519</v>
      </c>
      <c r="K3" s="487" t="s">
        <v>562</v>
      </c>
      <c r="L3" s="488" t="s">
        <v>520</v>
      </c>
      <c r="M3" s="451"/>
      <c r="N3" s="484" t="s">
        <v>521</v>
      </c>
      <c r="O3" s="441"/>
      <c r="S3" t="s">
        <v>759</v>
      </c>
      <c r="T3" t="s">
        <v>760</v>
      </c>
    </row>
    <row r="4" spans="2:20" ht="45.75" customHeight="1" x14ac:dyDescent="0.65">
      <c r="B4" s="445"/>
      <c r="C4" s="899"/>
      <c r="D4" s="898"/>
      <c r="E4" s="494" t="s">
        <v>531</v>
      </c>
      <c r="F4" s="459" t="s">
        <v>532</v>
      </c>
      <c r="G4" s="452"/>
      <c r="H4" s="452"/>
      <c r="I4" s="453"/>
      <c r="J4" s="489" t="s">
        <v>527</v>
      </c>
      <c r="K4" s="454"/>
      <c r="L4" s="452"/>
      <c r="M4" s="457" t="s">
        <v>522</v>
      </c>
      <c r="N4" s="453"/>
      <c r="O4" s="441"/>
      <c r="S4" s="692" t="s">
        <v>761</v>
      </c>
      <c r="T4" s="692" t="s">
        <v>762</v>
      </c>
    </row>
    <row r="5" spans="2:20" ht="21" customHeight="1" x14ac:dyDescent="0.65">
      <c r="B5" s="445"/>
      <c r="C5" s="899"/>
      <c r="D5" s="898"/>
      <c r="E5" s="412"/>
      <c r="F5" s="452"/>
      <c r="G5" s="455" t="s">
        <v>533</v>
      </c>
      <c r="H5" s="454"/>
      <c r="I5" s="453"/>
      <c r="J5" s="456" t="s">
        <v>528</v>
      </c>
      <c r="K5" s="457" t="s">
        <v>524</v>
      </c>
      <c r="L5" s="454"/>
      <c r="M5" s="452"/>
      <c r="N5" s="453"/>
      <c r="O5" s="441"/>
    </row>
    <row r="6" spans="2:20" ht="27.75" customHeight="1" x14ac:dyDescent="0.65">
      <c r="B6" s="445"/>
      <c r="C6" s="899"/>
      <c r="D6" s="898"/>
      <c r="E6" s="491" t="s">
        <v>541</v>
      </c>
      <c r="F6" s="458" t="s">
        <v>537</v>
      </c>
      <c r="G6" s="459" t="s">
        <v>534</v>
      </c>
      <c r="H6" s="452"/>
      <c r="I6" s="453"/>
      <c r="J6" s="460" t="s">
        <v>529</v>
      </c>
      <c r="K6" s="457" t="s">
        <v>525</v>
      </c>
      <c r="L6" s="452"/>
      <c r="M6" s="452"/>
      <c r="N6" s="461"/>
      <c r="O6" s="441"/>
    </row>
    <row r="7" spans="2:20" ht="33" customHeight="1" x14ac:dyDescent="0.65">
      <c r="B7" s="445"/>
      <c r="C7" s="899"/>
      <c r="D7" s="898"/>
      <c r="E7" s="491" t="s">
        <v>540</v>
      </c>
      <c r="F7" s="455" t="s">
        <v>538</v>
      </c>
      <c r="G7" s="459" t="s">
        <v>535</v>
      </c>
      <c r="H7" s="454"/>
      <c r="I7" s="453"/>
      <c r="J7" s="456" t="s">
        <v>530</v>
      </c>
      <c r="K7" s="457" t="s">
        <v>526</v>
      </c>
      <c r="L7" s="452"/>
      <c r="M7" s="452"/>
      <c r="N7" s="485" t="s">
        <v>523</v>
      </c>
      <c r="O7" s="441"/>
    </row>
    <row r="8" spans="2:20" ht="39" customHeight="1" thickBot="1" x14ac:dyDescent="0.7">
      <c r="B8" s="445"/>
      <c r="C8" s="899"/>
      <c r="D8" s="898"/>
      <c r="E8" s="492" t="s">
        <v>539</v>
      </c>
      <c r="F8" s="462"/>
      <c r="G8" s="462"/>
      <c r="H8" s="463" t="s">
        <v>536</v>
      </c>
      <c r="I8" s="464"/>
      <c r="J8" s="465" t="s">
        <v>564</v>
      </c>
      <c r="K8" s="466"/>
      <c r="L8" s="462"/>
      <c r="M8" s="462"/>
      <c r="N8" s="467"/>
      <c r="O8" s="441"/>
    </row>
    <row r="9" spans="2:20" ht="27" customHeight="1" x14ac:dyDescent="0.65">
      <c r="B9" s="445"/>
      <c r="C9" s="899"/>
      <c r="D9" s="904" t="s">
        <v>517</v>
      </c>
      <c r="E9" s="411"/>
      <c r="F9" s="449"/>
      <c r="G9" s="413"/>
      <c r="H9" s="413"/>
      <c r="I9" s="468"/>
      <c r="J9" s="428"/>
      <c r="K9" s="413"/>
      <c r="L9" s="449"/>
      <c r="M9" s="413"/>
      <c r="N9" s="450"/>
      <c r="O9" s="441"/>
    </row>
    <row r="10" spans="2:20" ht="43.5" customHeight="1" x14ac:dyDescent="0.65">
      <c r="B10" s="445"/>
      <c r="C10" s="899"/>
      <c r="D10" s="904"/>
      <c r="E10" s="493" t="s">
        <v>542</v>
      </c>
      <c r="F10" s="459" t="s">
        <v>548</v>
      </c>
      <c r="G10" s="455" t="s">
        <v>549</v>
      </c>
      <c r="H10" s="454"/>
      <c r="I10" s="469" t="s">
        <v>560</v>
      </c>
      <c r="J10" s="486" t="s">
        <v>553</v>
      </c>
      <c r="K10" s="454"/>
      <c r="L10" s="459" t="s">
        <v>555</v>
      </c>
      <c r="M10" s="457" t="s">
        <v>554</v>
      </c>
      <c r="N10" s="453"/>
      <c r="O10" s="441"/>
    </row>
    <row r="11" spans="2:20" ht="49.5" customHeight="1" x14ac:dyDescent="0.65">
      <c r="B11" s="445"/>
      <c r="C11" s="899"/>
      <c r="D11" s="904"/>
      <c r="E11" s="491" t="s">
        <v>543</v>
      </c>
      <c r="F11" s="470" t="s">
        <v>547</v>
      </c>
      <c r="G11" s="471" t="s">
        <v>550</v>
      </c>
      <c r="H11" s="454"/>
      <c r="I11" s="472"/>
      <c r="J11" s="473"/>
      <c r="K11" s="474"/>
      <c r="L11" s="452"/>
      <c r="M11" s="452"/>
      <c r="N11" s="453"/>
      <c r="O11" s="441"/>
    </row>
    <row r="12" spans="2:20" ht="40.5" customHeight="1" x14ac:dyDescent="0.65">
      <c r="B12" s="445"/>
      <c r="C12" s="899"/>
      <c r="D12" s="904"/>
      <c r="E12" s="460" t="s">
        <v>544</v>
      </c>
      <c r="F12" s="475" t="s">
        <v>546</v>
      </c>
      <c r="G12" s="457" t="s">
        <v>551</v>
      </c>
      <c r="H12" s="454"/>
      <c r="I12" s="453"/>
      <c r="J12" s="490" t="s">
        <v>558</v>
      </c>
      <c r="K12" s="459" t="s">
        <v>557</v>
      </c>
      <c r="L12" s="459" t="s">
        <v>556</v>
      </c>
      <c r="M12" s="452"/>
      <c r="N12" s="453"/>
      <c r="O12" s="441"/>
    </row>
    <row r="13" spans="2:20" ht="25.5" customHeight="1" thickBot="1" x14ac:dyDescent="0.7">
      <c r="B13" s="445"/>
      <c r="C13" s="899"/>
      <c r="D13" s="904"/>
      <c r="E13" s="476"/>
      <c r="F13" s="477" t="s">
        <v>545</v>
      </c>
      <c r="G13" s="478" t="s">
        <v>552</v>
      </c>
      <c r="H13" s="479"/>
      <c r="I13" s="480"/>
      <c r="J13" s="481" t="s">
        <v>559</v>
      </c>
      <c r="K13" s="482"/>
      <c r="L13" s="462"/>
      <c r="M13" s="462"/>
      <c r="N13" s="480"/>
      <c r="O13" s="441"/>
    </row>
    <row r="14" spans="2:20" s="439" customFormat="1" ht="19.5" customHeight="1" x14ac:dyDescent="0.35">
      <c r="B14" s="446"/>
      <c r="C14" s="438"/>
      <c r="D14" s="438"/>
      <c r="E14" s="902" t="s">
        <v>517</v>
      </c>
      <c r="F14" s="902"/>
      <c r="G14" s="902"/>
      <c r="H14" s="902"/>
      <c r="I14" s="902"/>
      <c r="J14" s="903" t="s">
        <v>518</v>
      </c>
      <c r="K14" s="903"/>
      <c r="L14" s="903"/>
      <c r="M14" s="903"/>
      <c r="N14" s="903"/>
      <c r="O14" s="442"/>
    </row>
    <row r="15" spans="2:20" ht="16.5" customHeight="1" x14ac:dyDescent="0.55000000000000004">
      <c r="B15" s="445"/>
      <c r="E15" s="901" t="s">
        <v>563</v>
      </c>
      <c r="F15" s="901"/>
      <c r="G15" s="901"/>
      <c r="H15" s="901"/>
      <c r="I15" s="901"/>
      <c r="J15" s="901"/>
      <c r="K15" s="901"/>
      <c r="L15" s="901"/>
      <c r="M15" s="901"/>
      <c r="N15" s="901"/>
      <c r="O15" s="443"/>
    </row>
    <row r="16" spans="2:20" ht="12.75" customHeight="1" x14ac:dyDescent="0.55000000000000004">
      <c r="B16" s="445"/>
      <c r="E16" s="901"/>
      <c r="F16" s="901"/>
      <c r="G16" s="901"/>
      <c r="H16" s="901"/>
      <c r="I16" s="901"/>
      <c r="J16" s="901"/>
      <c r="K16" s="901"/>
      <c r="L16" s="901"/>
      <c r="M16" s="901"/>
      <c r="N16" s="901"/>
      <c r="O16" s="443"/>
    </row>
    <row r="17" spans="2:15" ht="12" customHeight="1" x14ac:dyDescent="0.25">
      <c r="B17" s="445"/>
      <c r="C17" s="445"/>
      <c r="D17" s="445"/>
      <c r="E17" s="448"/>
      <c r="F17" s="448"/>
      <c r="G17" s="448"/>
      <c r="H17" s="448"/>
      <c r="I17" s="448"/>
      <c r="J17" s="445"/>
      <c r="K17" s="445"/>
      <c r="L17" s="445"/>
      <c r="M17" s="445"/>
      <c r="N17" s="445"/>
      <c r="O17" s="445"/>
    </row>
    <row r="18" spans="2:15" x14ac:dyDescent="0.25">
      <c r="C18" s="424"/>
      <c r="D18" s="897" t="s">
        <v>653</v>
      </c>
      <c r="E18" s="897"/>
      <c r="F18" s="897"/>
      <c r="G18" s="897"/>
    </row>
    <row r="19" spans="2:15" x14ac:dyDescent="0.25">
      <c r="C19" s="554"/>
      <c r="D19" s="897" t="s">
        <v>654</v>
      </c>
      <c r="E19" s="897"/>
      <c r="F19" s="897"/>
      <c r="G19" s="897"/>
    </row>
  </sheetData>
  <customSheetViews>
    <customSheetView guid="{144BC594-B7D3-446D-9E41-789FEA708836}">
      <pageMargins left="0.7" right="0.7" top="0.75" bottom="0.75" header="0.3" footer="0.3"/>
    </customSheetView>
  </customSheetViews>
  <mergeCells count="9">
    <mergeCell ref="D18:G18"/>
    <mergeCell ref="D19:G19"/>
    <mergeCell ref="D3:D8"/>
    <mergeCell ref="C3:C13"/>
    <mergeCell ref="C1:N1"/>
    <mergeCell ref="E15:N16"/>
    <mergeCell ref="E14:I14"/>
    <mergeCell ref="J14:N14"/>
    <mergeCell ref="D9:D13"/>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B88BF-0F89-4BE2-AC84-A15B25059D61}">
  <sheetPr>
    <tabColor theme="8" tint="-0.499984740745262"/>
  </sheetPr>
  <dimension ref="A1:M42"/>
  <sheetViews>
    <sheetView showGridLines="0" topLeftCell="B2" zoomScale="110" zoomScaleNormal="110" workbookViewId="0">
      <selection activeCell="E34" sqref="E34"/>
    </sheetView>
  </sheetViews>
  <sheetFormatPr baseColWidth="10" defaultRowHeight="16.5" x14ac:dyDescent="0.3"/>
  <cols>
    <col min="1" max="3" width="11.42578125" style="64"/>
    <col min="4" max="4" width="2.140625" style="64" customWidth="1"/>
    <col min="5" max="5" width="39" style="64" customWidth="1"/>
    <col min="6" max="7" width="0" style="64" hidden="1" customWidth="1"/>
    <col min="8" max="8" width="17.28515625" style="64" customWidth="1"/>
    <col min="9" max="9" width="17" style="64" customWidth="1"/>
    <col min="10" max="10" width="46" style="64" customWidth="1"/>
    <col min="11" max="11" width="17.42578125" style="64" bestFit="1" customWidth="1"/>
    <col min="12" max="12" width="4.85546875" style="64" hidden="1" customWidth="1"/>
    <col min="13" max="13" width="3.5703125" style="64" customWidth="1"/>
    <col min="14" max="16384" width="11.42578125" style="64"/>
  </cols>
  <sheetData>
    <row r="1" spans="1:13" ht="51" customHeight="1" x14ac:dyDescent="0.3">
      <c r="D1" s="905" t="s">
        <v>490</v>
      </c>
      <c r="E1" s="905"/>
      <c r="F1" s="905"/>
      <c r="G1" s="905"/>
      <c r="H1" s="905"/>
      <c r="I1" s="905"/>
      <c r="J1" s="905"/>
      <c r="K1" s="905"/>
      <c r="L1" s="905"/>
      <c r="M1" s="905"/>
    </row>
    <row r="2" spans="1:13" ht="10.5" customHeight="1" x14ac:dyDescent="0.3">
      <c r="D2" s="415"/>
      <c r="M2" s="415"/>
    </row>
    <row r="3" spans="1:13" s="72" customFormat="1" ht="32.25" customHeight="1" x14ac:dyDescent="0.25">
      <c r="C3" s="332"/>
      <c r="D3" s="416"/>
      <c r="E3" s="429" t="s">
        <v>491</v>
      </c>
      <c r="F3" s="418"/>
      <c r="G3" s="419"/>
      <c r="H3" s="430" t="s">
        <v>463</v>
      </c>
      <c r="I3" s="416"/>
      <c r="J3" s="431" t="s">
        <v>492</v>
      </c>
      <c r="K3" s="430" t="s">
        <v>463</v>
      </c>
      <c r="M3" s="417"/>
    </row>
    <row r="4" spans="1:13" ht="20.25" customHeight="1" x14ac:dyDescent="0.3">
      <c r="A4" s="333"/>
      <c r="D4" s="415"/>
      <c r="E4" s="420" t="s">
        <v>443</v>
      </c>
      <c r="F4" s="86">
        <v>1</v>
      </c>
      <c r="G4" s="86" t="s">
        <v>40</v>
      </c>
      <c r="H4" s="414" t="s">
        <v>39</v>
      </c>
      <c r="I4" s="415"/>
      <c r="J4" s="274" t="s">
        <v>461</v>
      </c>
      <c r="K4" s="414" t="s">
        <v>39</v>
      </c>
      <c r="L4" s="64">
        <v>1</v>
      </c>
      <c r="M4" s="415"/>
    </row>
    <row r="5" spans="1:13" ht="30.75" customHeight="1" x14ac:dyDescent="0.3">
      <c r="A5" s="333"/>
      <c r="D5" s="415"/>
      <c r="E5" s="420" t="s">
        <v>444</v>
      </c>
      <c r="F5" s="86">
        <v>1</v>
      </c>
      <c r="G5" s="86" t="s">
        <v>40</v>
      </c>
      <c r="H5" s="414" t="s">
        <v>39</v>
      </c>
      <c r="I5" s="415"/>
      <c r="J5" s="421" t="s">
        <v>485</v>
      </c>
      <c r="K5" s="414" t="s">
        <v>39</v>
      </c>
      <c r="L5" s="64">
        <v>1</v>
      </c>
      <c r="M5" s="415"/>
    </row>
    <row r="6" spans="1:13" ht="33" customHeight="1" x14ac:dyDescent="0.3">
      <c r="D6" s="415"/>
      <c r="E6" s="420" t="s">
        <v>446</v>
      </c>
      <c r="F6" s="86">
        <v>1</v>
      </c>
      <c r="G6" s="86" t="s">
        <v>39</v>
      </c>
      <c r="H6" s="414" t="s">
        <v>39</v>
      </c>
      <c r="I6" s="415"/>
      <c r="J6" s="421" t="s">
        <v>457</v>
      </c>
      <c r="K6" s="414" t="s">
        <v>40</v>
      </c>
      <c r="L6" s="64">
        <v>2</v>
      </c>
      <c r="M6" s="415"/>
    </row>
    <row r="7" spans="1:13" ht="31.5" customHeight="1" x14ac:dyDescent="0.3">
      <c r="D7" s="415"/>
      <c r="E7" s="421" t="s">
        <v>447</v>
      </c>
      <c r="F7" s="86">
        <v>1</v>
      </c>
      <c r="G7" s="86" t="s">
        <v>40</v>
      </c>
      <c r="H7" s="414" t="s">
        <v>39</v>
      </c>
      <c r="I7" s="415"/>
      <c r="J7" s="421" t="s">
        <v>458</v>
      </c>
      <c r="K7" s="414" t="s">
        <v>40</v>
      </c>
      <c r="L7" s="64">
        <v>2</v>
      </c>
      <c r="M7" s="415"/>
    </row>
    <row r="8" spans="1:13" ht="21" customHeight="1" x14ac:dyDescent="0.3">
      <c r="A8" s="333"/>
      <c r="D8" s="415"/>
      <c r="E8" s="421" t="s">
        <v>448</v>
      </c>
      <c r="F8" s="86">
        <v>1</v>
      </c>
      <c r="G8" s="86" t="s">
        <v>39</v>
      </c>
      <c r="H8" s="414" t="s">
        <v>39</v>
      </c>
      <c r="I8" s="415"/>
      <c r="J8" s="274" t="s">
        <v>459</v>
      </c>
      <c r="K8" s="414" t="s">
        <v>40</v>
      </c>
      <c r="L8" s="64">
        <v>2</v>
      </c>
      <c r="M8" s="415"/>
    </row>
    <row r="9" spans="1:13" ht="33.75" customHeight="1" x14ac:dyDescent="0.3">
      <c r="A9" s="333"/>
      <c r="D9" s="415"/>
      <c r="E9" s="274" t="s">
        <v>451</v>
      </c>
      <c r="F9" s="86">
        <v>1</v>
      </c>
      <c r="G9" s="86" t="s">
        <v>39</v>
      </c>
      <c r="H9" s="414" t="s">
        <v>39</v>
      </c>
      <c r="I9" s="415"/>
      <c r="J9" s="421" t="s">
        <v>460</v>
      </c>
      <c r="K9" s="414" t="s">
        <v>40</v>
      </c>
      <c r="L9" s="64">
        <v>2</v>
      </c>
      <c r="M9" s="415"/>
    </row>
    <row r="10" spans="1:13" ht="44.25" customHeight="1" x14ac:dyDescent="0.3">
      <c r="A10" s="333"/>
      <c r="D10" s="415"/>
      <c r="E10" s="420" t="s">
        <v>449</v>
      </c>
      <c r="F10" s="86">
        <v>1</v>
      </c>
      <c r="G10" s="86" t="s">
        <v>39</v>
      </c>
      <c r="H10" s="414" t="s">
        <v>39</v>
      </c>
      <c r="I10" s="415"/>
      <c r="J10" s="274" t="s">
        <v>599</v>
      </c>
      <c r="K10" s="414" t="s">
        <v>40</v>
      </c>
      <c r="L10" s="64">
        <v>2</v>
      </c>
      <c r="M10" s="415"/>
    </row>
    <row r="11" spans="1:13" ht="52.5" customHeight="1" x14ac:dyDescent="0.3">
      <c r="A11" s="333"/>
      <c r="D11" s="415"/>
      <c r="E11" s="420" t="s">
        <v>450</v>
      </c>
      <c r="F11" s="86">
        <v>1</v>
      </c>
      <c r="G11" s="86" t="s">
        <v>39</v>
      </c>
      <c r="H11" s="414" t="s">
        <v>39</v>
      </c>
      <c r="I11" s="415"/>
      <c r="J11" s="421" t="s">
        <v>596</v>
      </c>
      <c r="K11" s="414" t="s">
        <v>40</v>
      </c>
      <c r="L11" s="64">
        <v>2</v>
      </c>
      <c r="M11" s="415"/>
    </row>
    <row r="12" spans="1:13" ht="31.5" customHeight="1" x14ac:dyDescent="0.3">
      <c r="A12" s="333"/>
      <c r="D12" s="415"/>
      <c r="E12" s="421" t="s">
        <v>484</v>
      </c>
      <c r="F12" s="86">
        <v>1</v>
      </c>
      <c r="G12" s="86" t="s">
        <v>39</v>
      </c>
      <c r="H12" s="414" t="s">
        <v>39</v>
      </c>
      <c r="I12" s="415"/>
      <c r="J12" s="421" t="s">
        <v>462</v>
      </c>
      <c r="K12" s="414" t="s">
        <v>40</v>
      </c>
      <c r="L12" s="64">
        <v>2</v>
      </c>
      <c r="M12" s="415"/>
    </row>
    <row r="13" spans="1:13" ht="18" customHeight="1" x14ac:dyDescent="0.3">
      <c r="A13" s="333"/>
      <c r="D13" s="415"/>
      <c r="E13" s="420" t="s">
        <v>452</v>
      </c>
      <c r="F13" s="86">
        <v>1</v>
      </c>
      <c r="G13" s="86" t="s">
        <v>41</v>
      </c>
      <c r="H13" s="414" t="s">
        <v>39</v>
      </c>
      <c r="I13" s="415"/>
      <c r="M13" s="415"/>
    </row>
    <row r="14" spans="1:13" ht="35.25" customHeight="1" x14ac:dyDescent="0.3">
      <c r="A14" s="333"/>
      <c r="D14" s="415"/>
      <c r="E14" s="274" t="s">
        <v>453</v>
      </c>
      <c r="F14" s="86">
        <v>1</v>
      </c>
      <c r="G14" s="86" t="s">
        <v>39</v>
      </c>
      <c r="H14" s="414" t="s">
        <v>39</v>
      </c>
      <c r="I14" s="415"/>
      <c r="M14" s="415"/>
    </row>
    <row r="15" spans="1:13" ht="23.25" customHeight="1" x14ac:dyDescent="0.3">
      <c r="A15" s="333"/>
      <c r="D15" s="415"/>
      <c r="E15" s="420" t="s">
        <v>454</v>
      </c>
      <c r="F15" s="86">
        <v>1</v>
      </c>
      <c r="G15" s="86" t="s">
        <v>39</v>
      </c>
      <c r="H15" s="414" t="s">
        <v>39</v>
      </c>
      <c r="I15" s="415"/>
      <c r="M15" s="415"/>
    </row>
    <row r="16" spans="1:13" ht="19.5" customHeight="1" x14ac:dyDescent="0.3">
      <c r="A16" s="333"/>
      <c r="D16" s="415"/>
      <c r="E16" s="420" t="s">
        <v>600</v>
      </c>
      <c r="F16" s="86">
        <v>1</v>
      </c>
      <c r="G16" s="86" t="s">
        <v>39</v>
      </c>
      <c r="H16" s="414" t="s">
        <v>39</v>
      </c>
      <c r="I16" s="415"/>
      <c r="J16" s="334"/>
      <c r="M16" s="415"/>
    </row>
    <row r="17" spans="1:13" ht="32.25" customHeight="1" x14ac:dyDescent="0.3">
      <c r="D17" s="415"/>
      <c r="E17" s="274" t="s">
        <v>597</v>
      </c>
      <c r="F17" s="86">
        <v>1</v>
      </c>
      <c r="G17" s="86" t="s">
        <v>39</v>
      </c>
      <c r="H17" s="414" t="s">
        <v>39</v>
      </c>
      <c r="I17" s="415"/>
      <c r="J17" s="334"/>
      <c r="M17" s="415"/>
    </row>
    <row r="18" spans="1:13" x14ac:dyDescent="0.3">
      <c r="A18" s="333"/>
      <c r="D18" s="415"/>
      <c r="E18" s="420" t="s">
        <v>456</v>
      </c>
      <c r="F18" s="86">
        <v>1</v>
      </c>
      <c r="G18" s="86" t="s">
        <v>41</v>
      </c>
      <c r="H18" s="414" t="s">
        <v>39</v>
      </c>
      <c r="I18" s="415"/>
      <c r="J18" s="334"/>
      <c r="M18" s="415"/>
    </row>
    <row r="19" spans="1:13" x14ac:dyDescent="0.3">
      <c r="A19" s="333"/>
      <c r="D19" s="415"/>
      <c r="E19" s="274" t="s">
        <v>442</v>
      </c>
      <c r="F19" s="86">
        <v>2</v>
      </c>
      <c r="G19" s="86" t="s">
        <v>40</v>
      </c>
      <c r="H19" s="414" t="s">
        <v>40</v>
      </c>
      <c r="I19" s="415"/>
      <c r="M19" s="415"/>
    </row>
    <row r="20" spans="1:13" x14ac:dyDescent="0.3">
      <c r="A20" s="333"/>
      <c r="D20" s="415"/>
      <c r="E20" s="420" t="s">
        <v>24</v>
      </c>
      <c r="F20" s="86">
        <v>2</v>
      </c>
      <c r="G20" s="86" t="s">
        <v>41</v>
      </c>
      <c r="H20" s="414" t="s">
        <v>40</v>
      </c>
      <c r="I20" s="415"/>
      <c r="M20" s="415"/>
    </row>
    <row r="21" spans="1:13" ht="33" x14ac:dyDescent="0.3">
      <c r="A21" s="333"/>
      <c r="D21" s="415"/>
      <c r="E21" s="421" t="s">
        <v>445</v>
      </c>
      <c r="F21" s="86">
        <v>2</v>
      </c>
      <c r="G21" s="86" t="s">
        <v>41</v>
      </c>
      <c r="H21" s="414" t="s">
        <v>40</v>
      </c>
      <c r="I21" s="415"/>
      <c r="M21" s="415"/>
    </row>
    <row r="22" spans="1:13" x14ac:dyDescent="0.3">
      <c r="A22" s="333"/>
      <c r="D22" s="415"/>
      <c r="E22" s="420" t="s">
        <v>455</v>
      </c>
      <c r="F22" s="86">
        <v>2</v>
      </c>
      <c r="G22" s="86" t="s">
        <v>41</v>
      </c>
      <c r="H22" s="414" t="s">
        <v>40</v>
      </c>
      <c r="I22" s="415"/>
      <c r="M22" s="415"/>
    </row>
    <row r="23" spans="1:13" x14ac:dyDescent="0.3">
      <c r="A23" s="335"/>
      <c r="D23" s="415"/>
      <c r="E23" s="415"/>
      <c r="F23" s="415"/>
      <c r="G23" s="415"/>
      <c r="H23" s="415"/>
      <c r="I23" s="415"/>
      <c r="J23" s="415"/>
      <c r="K23" s="415"/>
      <c r="M23" s="415"/>
    </row>
    <row r="24" spans="1:13" ht="11.25" customHeight="1" x14ac:dyDescent="0.3">
      <c r="A24" s="333"/>
      <c r="D24" s="415"/>
      <c r="I24" s="415"/>
      <c r="J24" s="334"/>
      <c r="M24" s="415"/>
    </row>
    <row r="25" spans="1:13" ht="36.75" customHeight="1" x14ac:dyDescent="0.3">
      <c r="A25" s="333"/>
      <c r="D25" s="415"/>
      <c r="E25" s="434" t="s">
        <v>510</v>
      </c>
      <c r="F25" s="432"/>
      <c r="G25" s="433"/>
      <c r="H25" s="430" t="s">
        <v>463</v>
      </c>
      <c r="I25" s="415"/>
      <c r="J25" s="436" t="s">
        <v>511</v>
      </c>
      <c r="K25" s="430" t="s">
        <v>463</v>
      </c>
      <c r="M25" s="415"/>
    </row>
    <row r="26" spans="1:13" ht="48" customHeight="1" x14ac:dyDescent="0.3">
      <c r="A26" s="333"/>
      <c r="D26" s="415"/>
      <c r="E26" s="421" t="s">
        <v>496</v>
      </c>
      <c r="F26" s="86"/>
      <c r="G26" s="86"/>
      <c r="H26" s="422" t="s">
        <v>39</v>
      </c>
      <c r="I26" s="415"/>
      <c r="J26" s="421" t="s">
        <v>515</v>
      </c>
      <c r="K26" s="422" t="s">
        <v>39</v>
      </c>
      <c r="M26" s="415"/>
    </row>
    <row r="27" spans="1:13" ht="33" customHeight="1" x14ac:dyDescent="0.3">
      <c r="A27" s="333"/>
      <c r="D27" s="415"/>
      <c r="E27" s="421" t="s">
        <v>497</v>
      </c>
      <c r="F27" s="86"/>
      <c r="G27" s="86"/>
      <c r="H27" s="422" t="s">
        <v>39</v>
      </c>
      <c r="I27" s="415"/>
      <c r="J27" s="421" t="s">
        <v>502</v>
      </c>
      <c r="K27" s="422" t="s">
        <v>39</v>
      </c>
      <c r="M27" s="415"/>
    </row>
    <row r="28" spans="1:13" ht="47.25" customHeight="1" x14ac:dyDescent="0.3">
      <c r="A28" s="333"/>
      <c r="D28" s="415"/>
      <c r="E28" s="274" t="s">
        <v>498</v>
      </c>
      <c r="F28" s="86"/>
      <c r="G28" s="86"/>
      <c r="H28" s="422" t="s">
        <v>39</v>
      </c>
      <c r="I28" s="415"/>
      <c r="J28" s="421" t="s">
        <v>503</v>
      </c>
      <c r="K28" s="422" t="s">
        <v>39</v>
      </c>
      <c r="M28" s="415"/>
    </row>
    <row r="29" spans="1:13" ht="31.5" customHeight="1" x14ac:dyDescent="0.3">
      <c r="A29" s="333"/>
      <c r="D29" s="415"/>
      <c r="E29" s="421" t="s">
        <v>499</v>
      </c>
      <c r="F29" s="86"/>
      <c r="G29" s="86"/>
      <c r="H29" s="422" t="s">
        <v>39</v>
      </c>
      <c r="I29" s="415"/>
      <c r="J29" s="421" t="s">
        <v>591</v>
      </c>
      <c r="K29" s="422" t="s">
        <v>39</v>
      </c>
      <c r="M29" s="415"/>
    </row>
    <row r="30" spans="1:13" ht="39" customHeight="1" x14ac:dyDescent="0.3">
      <c r="A30" s="333"/>
      <c r="D30" s="415"/>
      <c r="E30" s="421" t="s">
        <v>500</v>
      </c>
      <c r="F30" s="86"/>
      <c r="G30" s="86"/>
      <c r="H30" s="422" t="s">
        <v>40</v>
      </c>
      <c r="I30" s="415"/>
      <c r="J30" s="421" t="s">
        <v>512</v>
      </c>
      <c r="K30" s="422" t="s">
        <v>39</v>
      </c>
      <c r="M30" s="415"/>
    </row>
    <row r="31" spans="1:13" ht="83.25" customHeight="1" x14ac:dyDescent="0.3">
      <c r="A31" s="333"/>
      <c r="D31" s="415"/>
      <c r="E31" s="421" t="s">
        <v>513</v>
      </c>
      <c r="F31" s="86"/>
      <c r="G31" s="86"/>
      <c r="H31" s="422" t="s">
        <v>40</v>
      </c>
      <c r="I31" s="415"/>
      <c r="J31" s="435" t="s">
        <v>501</v>
      </c>
      <c r="K31" s="437" t="s">
        <v>40</v>
      </c>
      <c r="M31" s="415"/>
    </row>
    <row r="32" spans="1:13" ht="48" customHeight="1" x14ac:dyDescent="0.3">
      <c r="D32" s="415"/>
      <c r="E32" s="421" t="s">
        <v>514</v>
      </c>
      <c r="F32" s="86"/>
      <c r="G32" s="86"/>
      <c r="H32" s="422" t="s">
        <v>40</v>
      </c>
      <c r="I32" s="415"/>
      <c r="J32" s="421" t="s">
        <v>504</v>
      </c>
      <c r="K32" s="422" t="s">
        <v>40</v>
      </c>
      <c r="M32" s="415"/>
    </row>
    <row r="33" spans="1:13" ht="33" customHeight="1" x14ac:dyDescent="0.3">
      <c r="A33" s="333"/>
      <c r="D33" s="415"/>
      <c r="E33" s="86" t="s">
        <v>592</v>
      </c>
      <c r="F33" s="86"/>
      <c r="G33" s="86"/>
      <c r="H33" s="427" t="s">
        <v>39</v>
      </c>
      <c r="I33" s="415"/>
      <c r="J33" s="421" t="s">
        <v>768</v>
      </c>
      <c r="K33" s="422" t="s">
        <v>40</v>
      </c>
      <c r="M33" s="415"/>
    </row>
    <row r="34" spans="1:13" ht="69.75" customHeight="1" x14ac:dyDescent="0.3">
      <c r="D34" s="415"/>
      <c r="E34" s="421" t="s">
        <v>585</v>
      </c>
      <c r="F34" s="86"/>
      <c r="G34" s="86"/>
      <c r="H34" s="427" t="s">
        <v>40</v>
      </c>
      <c r="I34" s="415"/>
      <c r="J34" s="531" t="s">
        <v>581</v>
      </c>
      <c r="K34" s="427" t="s">
        <v>40</v>
      </c>
      <c r="M34" s="415"/>
    </row>
    <row r="35" spans="1:13" x14ac:dyDescent="0.3">
      <c r="J35" s="334"/>
    </row>
    <row r="36" spans="1:13" x14ac:dyDescent="0.3">
      <c r="A36" s="333"/>
    </row>
    <row r="37" spans="1:13" x14ac:dyDescent="0.3">
      <c r="J37" s="334"/>
    </row>
    <row r="38" spans="1:13" x14ac:dyDescent="0.3">
      <c r="J38" s="336"/>
    </row>
    <row r="39" spans="1:13" x14ac:dyDescent="0.3">
      <c r="J39" s="334"/>
    </row>
    <row r="40" spans="1:13" x14ac:dyDescent="0.3">
      <c r="J40" s="334"/>
    </row>
    <row r="41" spans="1:13" x14ac:dyDescent="0.3">
      <c r="A41" s="333"/>
      <c r="J41" s="334"/>
    </row>
    <row r="42" spans="1:13" x14ac:dyDescent="0.3">
      <c r="A42" s="333"/>
    </row>
  </sheetData>
  <sortState xmlns:xlrd2="http://schemas.microsoft.com/office/spreadsheetml/2017/richdata2" ref="J4:L12">
    <sortCondition ref="L4:L12"/>
  </sortState>
  <customSheetViews>
    <customSheetView guid="{144BC594-B7D3-446D-9E41-789FEA708836}" showGridLines="0" hiddenColumns="1" topLeftCell="B1">
      <selection activeCell="O4" sqref="O4"/>
      <pageMargins left="0.7" right="0.7" top="0.75" bottom="0.75" header="0.3" footer="0.3"/>
      <pageSetup orientation="portrait" horizontalDpi="360" verticalDpi="360" r:id="rId1"/>
    </customSheetView>
  </customSheetViews>
  <mergeCells count="1">
    <mergeCell ref="D1:M1"/>
  </mergeCells>
  <pageMargins left="0.7" right="0.7" top="0.75" bottom="0.75" header="0.3" footer="0.3"/>
  <pageSetup orientation="portrait" horizontalDpi="360" verticalDpi="36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9E441-E1F7-42B6-9CC9-2B8D5F5FEA23}">
  <sheetPr>
    <tabColor theme="4" tint="-0.249977111117893"/>
  </sheetPr>
  <dimension ref="A1:M16"/>
  <sheetViews>
    <sheetView showGridLines="0" workbookViewId="0">
      <selection activeCell="C17" sqref="C17"/>
    </sheetView>
  </sheetViews>
  <sheetFormatPr baseColWidth="10" defaultRowHeight="15" x14ac:dyDescent="0.25"/>
  <sheetData>
    <row r="1" spans="1:13" ht="45.75" customHeight="1" x14ac:dyDescent="0.25">
      <c r="A1" s="498"/>
      <c r="B1" s="562"/>
      <c r="C1" s="906" t="s">
        <v>55</v>
      </c>
      <c r="D1" s="906"/>
      <c r="E1" s="906"/>
      <c r="F1" s="906"/>
      <c r="G1" s="906"/>
      <c r="H1" s="906"/>
      <c r="I1" s="906"/>
      <c r="J1" s="906"/>
      <c r="K1" s="906"/>
      <c r="L1" s="562"/>
      <c r="M1" s="562"/>
    </row>
    <row r="2" spans="1:13" ht="32.25" customHeight="1" x14ac:dyDescent="0.25">
      <c r="A2" s="498"/>
      <c r="B2" s="495" t="s">
        <v>571</v>
      </c>
      <c r="C2" s="496"/>
      <c r="D2" s="496"/>
      <c r="E2" s="496"/>
      <c r="F2" s="496"/>
      <c r="G2" s="496"/>
      <c r="H2" s="496"/>
      <c r="I2" s="496"/>
      <c r="J2" s="496"/>
      <c r="K2" s="496"/>
      <c r="L2" s="496"/>
      <c r="M2" s="498"/>
    </row>
    <row r="3" spans="1:13" x14ac:dyDescent="0.25">
      <c r="A3" s="498"/>
      <c r="B3" s="496"/>
      <c r="C3" s="496"/>
      <c r="D3" s="496"/>
      <c r="E3" s="496"/>
      <c r="F3" s="496"/>
      <c r="G3" s="496"/>
      <c r="H3" s="496"/>
      <c r="I3" s="496"/>
      <c r="J3" s="496"/>
      <c r="K3" s="496"/>
      <c r="L3" s="496"/>
      <c r="M3" s="498"/>
    </row>
    <row r="4" spans="1:13" ht="15" customHeight="1" x14ac:dyDescent="0.25">
      <c r="A4" s="498"/>
      <c r="B4" s="907" t="s">
        <v>572</v>
      </c>
      <c r="C4" s="907"/>
      <c r="D4" s="907"/>
      <c r="E4" s="907"/>
      <c r="F4" s="907"/>
      <c r="G4" s="907"/>
      <c r="H4" s="907"/>
      <c r="I4" s="907"/>
      <c r="J4" s="907"/>
      <c r="K4" s="907"/>
      <c r="L4" s="907"/>
      <c r="M4" s="563"/>
    </row>
    <row r="5" spans="1:13" ht="15" customHeight="1" x14ac:dyDescent="0.25">
      <c r="A5" s="498"/>
      <c r="B5" s="907"/>
      <c r="C5" s="907"/>
      <c r="D5" s="907"/>
      <c r="E5" s="907"/>
      <c r="F5" s="907"/>
      <c r="G5" s="907"/>
      <c r="H5" s="907"/>
      <c r="I5" s="907"/>
      <c r="J5" s="907"/>
      <c r="K5" s="907"/>
      <c r="L5" s="907"/>
      <c r="M5" s="563"/>
    </row>
    <row r="6" spans="1:13" ht="15" customHeight="1" x14ac:dyDescent="0.25">
      <c r="A6" s="498"/>
      <c r="B6" s="907"/>
      <c r="C6" s="907"/>
      <c r="D6" s="907"/>
      <c r="E6" s="907"/>
      <c r="F6" s="907"/>
      <c r="G6" s="907"/>
      <c r="H6" s="907"/>
      <c r="I6" s="907"/>
      <c r="J6" s="907"/>
      <c r="K6" s="907"/>
      <c r="L6" s="907"/>
      <c r="M6" s="563"/>
    </row>
    <row r="7" spans="1:13" ht="15" customHeight="1" x14ac:dyDescent="0.25">
      <c r="A7" s="498"/>
      <c r="B7" s="907"/>
      <c r="C7" s="907"/>
      <c r="D7" s="907"/>
      <c r="E7" s="907"/>
      <c r="F7" s="907"/>
      <c r="G7" s="907"/>
      <c r="H7" s="907"/>
      <c r="I7" s="907"/>
      <c r="J7" s="907"/>
      <c r="K7" s="907"/>
      <c r="L7" s="907"/>
      <c r="M7" s="563"/>
    </row>
    <row r="8" spans="1:13" ht="15" customHeight="1" x14ac:dyDescent="0.25">
      <c r="A8" s="498"/>
      <c r="B8" s="907"/>
      <c r="C8" s="907"/>
      <c r="D8" s="907"/>
      <c r="E8" s="907"/>
      <c r="F8" s="907"/>
      <c r="G8" s="907"/>
      <c r="H8" s="907"/>
      <c r="I8" s="907"/>
      <c r="J8" s="907"/>
      <c r="K8" s="907"/>
      <c r="L8" s="907"/>
      <c r="M8" s="563"/>
    </row>
    <row r="9" spans="1:13" x14ac:dyDescent="0.25">
      <c r="A9" s="498"/>
      <c r="B9" s="496"/>
      <c r="C9" s="496"/>
      <c r="D9" s="496"/>
      <c r="E9" s="496"/>
      <c r="F9" s="496"/>
      <c r="G9" s="496"/>
      <c r="H9" s="496"/>
      <c r="I9" s="496"/>
      <c r="J9" s="496"/>
      <c r="K9" s="496"/>
      <c r="L9" s="496"/>
      <c r="M9" s="498"/>
    </row>
    <row r="10" spans="1:13" x14ac:dyDescent="0.25">
      <c r="A10" s="498"/>
      <c r="B10" s="497" t="s">
        <v>574</v>
      </c>
      <c r="C10" s="496"/>
      <c r="D10" s="496"/>
      <c r="E10" s="496"/>
      <c r="F10" s="496"/>
      <c r="G10" s="496"/>
      <c r="H10" s="496"/>
      <c r="I10" s="496"/>
      <c r="J10" s="496"/>
      <c r="K10" s="496"/>
      <c r="L10" s="496"/>
      <c r="M10" s="498"/>
    </row>
    <row r="11" spans="1:13" x14ac:dyDescent="0.25">
      <c r="A11" s="498"/>
      <c r="B11" s="564" t="s">
        <v>575</v>
      </c>
      <c r="C11" s="496"/>
      <c r="D11" s="496"/>
      <c r="E11" s="496"/>
      <c r="F11" s="496"/>
      <c r="G11" s="496"/>
      <c r="H11" s="496"/>
      <c r="I11" s="496"/>
      <c r="J11" s="496"/>
      <c r="K11" s="496"/>
      <c r="L11" s="496"/>
      <c r="M11" s="498"/>
    </row>
    <row r="12" spans="1:13" x14ac:dyDescent="0.25">
      <c r="A12" s="498"/>
      <c r="B12" s="564" t="s">
        <v>576</v>
      </c>
      <c r="C12" s="496"/>
      <c r="D12" s="496"/>
      <c r="E12" s="496"/>
      <c r="F12" s="496"/>
      <c r="G12" s="496"/>
      <c r="H12" s="496"/>
      <c r="I12" s="496"/>
      <c r="J12" s="496"/>
      <c r="K12" s="496"/>
      <c r="L12" s="496"/>
      <c r="M12" s="498"/>
    </row>
    <row r="13" spans="1:13" x14ac:dyDescent="0.25">
      <c r="A13" s="498"/>
      <c r="B13" s="908" t="s">
        <v>577</v>
      </c>
      <c r="C13" s="908"/>
      <c r="D13" s="908"/>
      <c r="E13" s="496"/>
      <c r="F13" s="496"/>
      <c r="G13" s="496"/>
      <c r="H13" s="496"/>
      <c r="I13" s="496"/>
      <c r="J13" s="496"/>
      <c r="K13" s="496"/>
      <c r="L13" s="496"/>
      <c r="M13" s="498"/>
    </row>
    <row r="14" spans="1:13" x14ac:dyDescent="0.25">
      <c r="A14" s="498"/>
      <c r="B14" s="908" t="s">
        <v>578</v>
      </c>
      <c r="C14" s="908"/>
      <c r="D14" s="908"/>
      <c r="E14" s="496"/>
      <c r="F14" s="496"/>
      <c r="G14" s="496"/>
      <c r="H14" s="496"/>
      <c r="I14" s="496"/>
      <c r="J14" s="496"/>
      <c r="K14" s="496"/>
      <c r="L14" s="496"/>
      <c r="M14" s="498"/>
    </row>
    <row r="15" spans="1:13" x14ac:dyDescent="0.25">
      <c r="A15" s="498"/>
      <c r="B15" s="496"/>
      <c r="C15" s="496"/>
      <c r="D15" s="496"/>
      <c r="E15" s="496"/>
      <c r="F15" s="496"/>
      <c r="G15" s="496"/>
      <c r="H15" s="496"/>
      <c r="I15" s="496"/>
      <c r="J15" s="496"/>
      <c r="K15" s="496"/>
      <c r="L15" s="496"/>
      <c r="M15" s="498"/>
    </row>
    <row r="16" spans="1:13" x14ac:dyDescent="0.25">
      <c r="A16" s="498"/>
      <c r="B16" s="498"/>
      <c r="C16" s="498"/>
      <c r="D16" s="498"/>
      <c r="E16" s="498"/>
      <c r="F16" s="498"/>
      <c r="G16" s="498"/>
      <c r="H16" s="498"/>
      <c r="I16" s="498"/>
      <c r="J16" s="498"/>
      <c r="K16" s="498"/>
      <c r="L16" s="498"/>
      <c r="M16" s="498"/>
    </row>
  </sheetData>
  <mergeCells count="4">
    <mergeCell ref="C1:K1"/>
    <mergeCell ref="B4:L8"/>
    <mergeCell ref="B13:D13"/>
    <mergeCell ref="B14:D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CF571-087D-477D-955F-23D6CF0E29E1}">
  <sheetPr>
    <tabColor theme="4" tint="0.59999389629810485"/>
  </sheetPr>
  <dimension ref="B1:P36"/>
  <sheetViews>
    <sheetView showGridLines="0" zoomScale="90" zoomScaleNormal="90" workbookViewId="0">
      <selection activeCell="S9" sqref="S9"/>
    </sheetView>
  </sheetViews>
  <sheetFormatPr baseColWidth="10" defaultRowHeight="15" x14ac:dyDescent="0.25"/>
  <cols>
    <col min="2" max="2" width="4.42578125" style="338" customWidth="1"/>
    <col min="10" max="10" width="13.5703125" customWidth="1"/>
    <col min="11" max="11" width="13.85546875" customWidth="1"/>
    <col min="16" max="16" width="4.5703125" customWidth="1"/>
  </cols>
  <sheetData>
    <row r="1" spans="2:16" ht="39" customHeight="1" x14ac:dyDescent="0.55000000000000004">
      <c r="B1" s="498"/>
      <c r="C1" s="499"/>
      <c r="D1" s="499"/>
      <c r="E1" s="909" t="s">
        <v>580</v>
      </c>
      <c r="F1" s="909"/>
      <c r="G1" s="909"/>
      <c r="H1" s="909"/>
      <c r="I1" s="909"/>
      <c r="J1" s="909"/>
      <c r="K1" s="909"/>
      <c r="L1" s="909"/>
      <c r="M1" s="909"/>
      <c r="N1" s="909"/>
      <c r="O1" s="498"/>
      <c r="P1" s="498"/>
    </row>
    <row r="2" spans="2:16" ht="6.75" customHeight="1" x14ac:dyDescent="0.25">
      <c r="B2" s="498"/>
      <c r="C2" s="580"/>
      <c r="D2" s="580"/>
      <c r="E2" s="580"/>
      <c r="F2" s="580"/>
      <c r="G2" s="580"/>
      <c r="H2" s="580"/>
      <c r="I2" s="580"/>
      <c r="J2" s="580"/>
      <c r="K2" s="580"/>
      <c r="L2" s="580"/>
      <c r="M2" s="580"/>
      <c r="N2" s="580"/>
      <c r="O2" s="580"/>
      <c r="P2" s="498"/>
    </row>
    <row r="3" spans="2:16" x14ac:dyDescent="0.25">
      <c r="B3" s="498"/>
      <c r="C3" s="580"/>
      <c r="D3" s="580"/>
      <c r="E3" s="580"/>
      <c r="F3" s="580"/>
      <c r="G3" s="580"/>
      <c r="H3" s="580"/>
      <c r="I3" s="580"/>
      <c r="J3" s="580"/>
      <c r="K3" s="580"/>
      <c r="L3" s="580"/>
      <c r="M3" s="580"/>
      <c r="N3" s="580"/>
      <c r="O3" s="580"/>
      <c r="P3" s="498"/>
    </row>
    <row r="4" spans="2:16" x14ac:dyDescent="0.25">
      <c r="B4" s="498"/>
      <c r="C4" s="580"/>
      <c r="D4" s="580"/>
      <c r="E4" s="580"/>
      <c r="F4" s="580"/>
      <c r="G4" s="580"/>
      <c r="H4" s="580"/>
      <c r="I4" s="580"/>
      <c r="J4" s="580"/>
      <c r="K4" s="580"/>
      <c r="L4" s="580"/>
      <c r="M4" s="580"/>
      <c r="N4" s="580"/>
      <c r="O4" s="580"/>
      <c r="P4" s="498"/>
    </row>
    <row r="5" spans="2:16" x14ac:dyDescent="0.25">
      <c r="B5" s="498"/>
      <c r="C5" s="580"/>
      <c r="D5" s="580"/>
      <c r="E5" s="580"/>
      <c r="F5" s="580"/>
      <c r="G5" s="580"/>
      <c r="H5" s="580"/>
      <c r="I5" s="580"/>
      <c r="J5" s="580"/>
      <c r="K5" s="580"/>
      <c r="L5" s="580"/>
      <c r="M5" s="580"/>
      <c r="N5" s="580"/>
      <c r="O5" s="580"/>
      <c r="P5" s="498"/>
    </row>
    <row r="6" spans="2:16" x14ac:dyDescent="0.25">
      <c r="B6" s="498"/>
      <c r="C6" s="580"/>
      <c r="D6" s="580"/>
      <c r="E6" s="580"/>
      <c r="F6" s="580"/>
      <c r="G6" s="580"/>
      <c r="H6" s="580"/>
      <c r="I6" s="580"/>
      <c r="J6" s="580"/>
      <c r="K6" s="580"/>
      <c r="L6" s="580"/>
      <c r="M6" s="580"/>
      <c r="N6" s="580"/>
      <c r="O6" s="580"/>
      <c r="P6" s="498"/>
    </row>
    <row r="7" spans="2:16" x14ac:dyDescent="0.25">
      <c r="B7" s="498"/>
      <c r="C7" s="580"/>
      <c r="D7" s="580"/>
      <c r="E7" s="580"/>
      <c r="F7" s="580"/>
      <c r="G7" s="580"/>
      <c r="H7" s="580"/>
      <c r="I7" s="580"/>
      <c r="J7" s="580"/>
      <c r="K7" s="580"/>
      <c r="L7" s="580"/>
      <c r="M7" s="580"/>
      <c r="N7" s="580"/>
      <c r="O7" s="580"/>
      <c r="P7" s="498"/>
    </row>
    <row r="8" spans="2:16" x14ac:dyDescent="0.25">
      <c r="B8" s="498"/>
      <c r="C8" s="580"/>
      <c r="D8" s="580"/>
      <c r="E8" s="580"/>
      <c r="F8" s="580"/>
      <c r="G8" s="580"/>
      <c r="H8" s="580"/>
      <c r="I8" s="580"/>
      <c r="J8" s="580"/>
      <c r="K8" s="580"/>
      <c r="L8" s="580"/>
      <c r="M8" s="580"/>
      <c r="N8" s="580"/>
      <c r="O8" s="580"/>
      <c r="P8" s="498"/>
    </row>
    <row r="9" spans="2:16" x14ac:dyDescent="0.25">
      <c r="B9" s="498"/>
      <c r="C9" s="580"/>
      <c r="D9" s="580"/>
      <c r="E9" s="580"/>
      <c r="F9" s="580"/>
      <c r="G9" s="580"/>
      <c r="H9" s="580"/>
      <c r="I9" s="580"/>
      <c r="J9" s="580"/>
      <c r="K9" s="580"/>
      <c r="L9" s="580"/>
      <c r="M9" s="580"/>
      <c r="N9" s="580"/>
      <c r="O9" s="580"/>
      <c r="P9" s="498"/>
    </row>
    <row r="10" spans="2:16" x14ac:dyDescent="0.25">
      <c r="B10" s="498"/>
      <c r="C10" s="580"/>
      <c r="D10" s="580"/>
      <c r="E10" s="580"/>
      <c r="F10" s="580"/>
      <c r="G10" s="580"/>
      <c r="H10" s="580"/>
      <c r="I10" s="580"/>
      <c r="J10" s="580"/>
      <c r="K10" s="580"/>
      <c r="L10" s="580"/>
      <c r="M10" s="580"/>
      <c r="N10" s="580"/>
      <c r="O10" s="580"/>
      <c r="P10" s="498"/>
    </row>
    <row r="11" spans="2:16" x14ac:dyDescent="0.25">
      <c r="B11" s="498"/>
      <c r="C11" s="580"/>
      <c r="D11" s="580"/>
      <c r="E11" s="580"/>
      <c r="F11" s="580"/>
      <c r="G11" s="580"/>
      <c r="H11" s="580"/>
      <c r="I11" s="580"/>
      <c r="J11" s="580"/>
      <c r="K11" s="580"/>
      <c r="L11" s="580"/>
      <c r="M11" s="580"/>
      <c r="N11" s="580"/>
      <c r="O11" s="580"/>
      <c r="P11" s="498"/>
    </row>
    <row r="12" spans="2:16" x14ac:dyDescent="0.25">
      <c r="B12" s="498"/>
      <c r="C12" s="580"/>
      <c r="D12" s="580"/>
      <c r="E12" s="580"/>
      <c r="F12" s="580"/>
      <c r="G12" s="580"/>
      <c r="H12" s="580"/>
      <c r="I12" s="580"/>
      <c r="J12" s="580"/>
      <c r="K12" s="580"/>
      <c r="L12" s="580"/>
      <c r="M12" s="580"/>
      <c r="N12" s="580"/>
      <c r="O12" s="580"/>
      <c r="P12" s="498"/>
    </row>
    <row r="13" spans="2:16" x14ac:dyDescent="0.25">
      <c r="B13" s="498"/>
      <c r="C13" s="580"/>
      <c r="D13" s="580"/>
      <c r="E13" s="580"/>
      <c r="F13" s="580"/>
      <c r="G13" s="580"/>
      <c r="H13" s="580"/>
      <c r="I13" s="580"/>
      <c r="J13" s="580"/>
      <c r="K13" s="580"/>
      <c r="L13" s="580"/>
      <c r="M13" s="580"/>
      <c r="N13" s="580"/>
      <c r="O13" s="580"/>
      <c r="P13" s="498"/>
    </row>
    <row r="14" spans="2:16" x14ac:dyDescent="0.25">
      <c r="B14" s="498"/>
      <c r="C14" s="580"/>
      <c r="D14" s="580"/>
      <c r="E14" s="580"/>
      <c r="F14" s="580"/>
      <c r="G14" s="580"/>
      <c r="H14" s="580"/>
      <c r="I14" s="580"/>
      <c r="J14" s="580"/>
      <c r="K14" s="580"/>
      <c r="L14" s="580"/>
      <c r="M14" s="580"/>
      <c r="N14" s="580"/>
      <c r="O14" s="580"/>
      <c r="P14" s="498"/>
    </row>
    <row r="15" spans="2:16" x14ac:dyDescent="0.25">
      <c r="B15" s="498"/>
      <c r="C15" s="580"/>
      <c r="D15" s="580"/>
      <c r="E15" s="580"/>
      <c r="F15" s="580"/>
      <c r="G15" s="580"/>
      <c r="H15" s="580"/>
      <c r="I15" s="580"/>
      <c r="J15" s="580"/>
      <c r="K15" s="580"/>
      <c r="L15" s="580"/>
      <c r="M15" s="580"/>
      <c r="N15" s="580"/>
      <c r="O15" s="580"/>
      <c r="P15" s="498"/>
    </row>
    <row r="16" spans="2:16" x14ac:dyDescent="0.25">
      <c r="B16" s="498"/>
      <c r="C16" s="580"/>
      <c r="D16" s="580"/>
      <c r="E16" s="580"/>
      <c r="F16" s="580"/>
      <c r="G16" s="580"/>
      <c r="H16" s="580"/>
      <c r="I16" s="580"/>
      <c r="J16" s="580"/>
      <c r="K16" s="580"/>
      <c r="L16" s="580"/>
      <c r="M16" s="580"/>
      <c r="N16" s="580"/>
      <c r="O16" s="580"/>
      <c r="P16" s="498"/>
    </row>
    <row r="17" spans="2:16" x14ac:dyDescent="0.25">
      <c r="B17" s="498"/>
      <c r="C17" s="580"/>
      <c r="D17" s="580"/>
      <c r="E17" s="580"/>
      <c r="F17" s="580"/>
      <c r="G17" s="580"/>
      <c r="H17" s="580"/>
      <c r="I17" s="580"/>
      <c r="J17" s="580"/>
      <c r="K17" s="580"/>
      <c r="L17" s="580"/>
      <c r="M17" s="580"/>
      <c r="N17" s="580"/>
      <c r="O17" s="580"/>
      <c r="P17" s="498"/>
    </row>
    <row r="18" spans="2:16" x14ac:dyDescent="0.25">
      <c r="B18" s="498"/>
      <c r="C18" s="580"/>
      <c r="D18" s="580"/>
      <c r="E18" s="580"/>
      <c r="F18" s="580"/>
      <c r="G18" s="580"/>
      <c r="H18" s="580"/>
      <c r="I18" s="580"/>
      <c r="J18" s="580"/>
      <c r="K18" s="580"/>
      <c r="L18" s="580"/>
      <c r="M18" s="580"/>
      <c r="N18" s="580"/>
      <c r="O18" s="580"/>
      <c r="P18" s="498"/>
    </row>
    <row r="19" spans="2:16" x14ac:dyDescent="0.25">
      <c r="B19" s="498"/>
      <c r="C19" s="580"/>
      <c r="D19" s="580"/>
      <c r="E19" s="580"/>
      <c r="F19" s="580"/>
      <c r="G19" s="580"/>
      <c r="H19" s="580"/>
      <c r="I19" s="580"/>
      <c r="J19" s="580"/>
      <c r="K19" s="580"/>
      <c r="L19" s="580"/>
      <c r="M19" s="580"/>
      <c r="N19" s="580"/>
      <c r="O19" s="580"/>
      <c r="P19" s="498"/>
    </row>
    <row r="20" spans="2:16" x14ac:dyDescent="0.25">
      <c r="B20" s="498"/>
      <c r="C20" s="580"/>
      <c r="D20" s="580"/>
      <c r="E20" s="580"/>
      <c r="F20" s="580"/>
      <c r="G20" s="580"/>
      <c r="H20" s="580"/>
      <c r="I20" s="580"/>
      <c r="J20" s="580"/>
      <c r="K20" s="580"/>
      <c r="L20" s="580"/>
      <c r="M20" s="580"/>
      <c r="N20" s="580"/>
      <c r="O20" s="580"/>
      <c r="P20" s="498"/>
    </row>
    <row r="21" spans="2:16" ht="24" customHeight="1" x14ac:dyDescent="0.25">
      <c r="B21" s="498"/>
      <c r="C21" s="580"/>
      <c r="D21" s="580"/>
      <c r="E21" s="580"/>
      <c r="F21" s="580"/>
      <c r="G21" s="580"/>
      <c r="H21" s="580"/>
      <c r="I21" s="580"/>
      <c r="J21" s="580"/>
      <c r="K21" s="580"/>
      <c r="L21" s="580"/>
      <c r="M21" s="580"/>
      <c r="N21" s="580"/>
      <c r="O21" s="580"/>
      <c r="P21" s="498"/>
    </row>
    <row r="22" spans="2:16" ht="17.25" customHeight="1" x14ac:dyDescent="0.25">
      <c r="B22" s="498"/>
      <c r="C22" s="580"/>
      <c r="D22" s="580"/>
      <c r="E22" s="580"/>
      <c r="F22" s="580"/>
      <c r="G22" s="580"/>
      <c r="H22" s="580"/>
      <c r="I22" s="580"/>
      <c r="J22" s="580"/>
      <c r="K22" s="580"/>
      <c r="L22" s="580"/>
      <c r="M22" s="580"/>
      <c r="N22" s="580"/>
      <c r="O22" s="580"/>
      <c r="P22" s="498"/>
    </row>
    <row r="23" spans="2:16" ht="15" customHeight="1" x14ac:dyDescent="0.25">
      <c r="B23" s="498"/>
      <c r="C23" s="580"/>
      <c r="D23" s="580"/>
      <c r="E23" s="580"/>
      <c r="F23" s="580"/>
      <c r="G23" s="580"/>
      <c r="H23" s="580"/>
      <c r="I23" s="580"/>
      <c r="J23" s="580"/>
      <c r="K23" s="580"/>
      <c r="L23" s="580"/>
      <c r="M23" s="580"/>
      <c r="N23" s="580"/>
      <c r="O23" s="580"/>
      <c r="P23" s="498"/>
    </row>
    <row r="24" spans="2:16" ht="15" customHeight="1" x14ac:dyDescent="0.25">
      <c r="B24" s="498"/>
      <c r="C24" s="580"/>
      <c r="D24" s="580"/>
      <c r="E24" s="580"/>
      <c r="F24" s="580"/>
      <c r="G24" s="580"/>
      <c r="H24" s="580"/>
      <c r="I24" s="580"/>
      <c r="J24" s="580"/>
      <c r="K24" s="580"/>
      <c r="L24" s="580"/>
      <c r="M24" s="580"/>
      <c r="N24" s="580"/>
      <c r="O24" s="580"/>
      <c r="P24" s="498"/>
    </row>
    <row r="25" spans="2:16" ht="15" customHeight="1" x14ac:dyDescent="0.25">
      <c r="B25" s="498"/>
      <c r="C25" s="580"/>
      <c r="D25" s="580"/>
      <c r="E25" s="580"/>
      <c r="F25" s="580"/>
      <c r="G25" s="580"/>
      <c r="H25" s="580"/>
      <c r="I25" s="580"/>
      <c r="J25" s="580"/>
      <c r="K25" s="580"/>
      <c r="L25" s="580"/>
      <c r="M25" s="580"/>
      <c r="N25" s="580"/>
      <c r="O25" s="580"/>
      <c r="P25" s="498"/>
    </row>
    <row r="26" spans="2:16" ht="15" customHeight="1" x14ac:dyDescent="0.25">
      <c r="B26" s="498"/>
      <c r="C26" s="580"/>
      <c r="D26" s="580"/>
      <c r="E26" s="580"/>
      <c r="F26" s="580"/>
      <c r="G26" s="580"/>
      <c r="H26" s="580"/>
      <c r="I26" s="580"/>
      <c r="J26" s="580"/>
      <c r="K26" s="580"/>
      <c r="L26" s="580"/>
      <c r="M26" s="580"/>
      <c r="N26" s="580"/>
      <c r="O26" s="580"/>
      <c r="P26" s="498"/>
    </row>
    <row r="27" spans="2:16" ht="15" customHeight="1" x14ac:dyDescent="0.25">
      <c r="B27" s="498"/>
      <c r="C27" s="580"/>
      <c r="D27" s="580"/>
      <c r="E27" s="580"/>
      <c r="F27" s="580"/>
      <c r="G27" s="580"/>
      <c r="H27" s="580"/>
      <c r="I27" s="580"/>
      <c r="J27" s="580"/>
      <c r="K27" s="580"/>
      <c r="L27" s="580"/>
      <c r="M27" s="580"/>
      <c r="N27" s="580"/>
      <c r="O27" s="580"/>
      <c r="P27" s="498"/>
    </row>
    <row r="28" spans="2:16" ht="15" customHeight="1" x14ac:dyDescent="0.25">
      <c r="B28" s="498"/>
      <c r="C28" s="580"/>
      <c r="D28" s="580"/>
      <c r="E28" s="580"/>
      <c r="F28" s="580"/>
      <c r="G28" s="580"/>
      <c r="H28" s="580"/>
      <c r="I28" s="580"/>
      <c r="J28" s="580"/>
      <c r="K28" s="580"/>
      <c r="L28" s="580"/>
      <c r="M28" s="580"/>
      <c r="N28" s="580"/>
      <c r="O28" s="580"/>
      <c r="P28" s="498"/>
    </row>
    <row r="29" spans="2:16" ht="15" customHeight="1" x14ac:dyDescent="0.25">
      <c r="B29" s="498"/>
      <c r="C29" s="580"/>
      <c r="D29" s="580"/>
      <c r="E29" s="580"/>
      <c r="F29" s="580"/>
      <c r="G29" s="580"/>
      <c r="H29" s="580"/>
      <c r="I29" s="580"/>
      <c r="J29" s="580"/>
      <c r="K29" s="580"/>
      <c r="L29" s="580"/>
      <c r="M29" s="580"/>
      <c r="N29" s="580"/>
      <c r="O29" s="580"/>
      <c r="P29" s="498"/>
    </row>
    <row r="30" spans="2:16" ht="15" customHeight="1" x14ac:dyDescent="0.25">
      <c r="B30" s="498"/>
      <c r="C30" s="498"/>
      <c r="D30" s="498"/>
      <c r="E30" s="498"/>
      <c r="F30" s="498"/>
      <c r="G30" s="498"/>
      <c r="H30" s="498"/>
      <c r="I30" s="498"/>
      <c r="J30" s="498"/>
      <c r="K30" s="498"/>
      <c r="L30" s="498"/>
      <c r="M30" s="498"/>
      <c r="N30" s="498"/>
      <c r="O30" s="498"/>
      <c r="P30" s="498"/>
    </row>
    <row r="31" spans="2:16" ht="15" customHeight="1" x14ac:dyDescent="0.25">
      <c r="C31" s="338"/>
      <c r="D31" s="338"/>
      <c r="E31" s="338"/>
      <c r="F31" s="338"/>
      <c r="G31" s="338"/>
      <c r="H31" s="338"/>
      <c r="I31" s="338"/>
      <c r="J31" s="338"/>
      <c r="K31" s="338"/>
      <c r="L31" s="338"/>
      <c r="M31" s="338" t="s">
        <v>602</v>
      </c>
      <c r="N31" s="338"/>
    </row>
    <row r="32" spans="2:16" ht="15" customHeight="1" x14ac:dyDescent="0.25">
      <c r="C32" s="338"/>
      <c r="D32" s="338"/>
      <c r="E32" s="338"/>
      <c r="F32" s="338"/>
      <c r="G32" s="338"/>
      <c r="H32" s="338"/>
      <c r="I32" s="338"/>
      <c r="J32" s="338"/>
      <c r="K32" s="338"/>
      <c r="L32" s="338"/>
      <c r="M32" s="338"/>
      <c r="N32" s="338"/>
    </row>
    <row r="33" spans="3:14" ht="15" customHeight="1" x14ac:dyDescent="0.25">
      <c r="C33" s="338"/>
      <c r="D33" s="338"/>
      <c r="E33" s="338"/>
      <c r="F33" s="338"/>
      <c r="G33" s="338"/>
      <c r="H33" s="338"/>
      <c r="I33" s="338"/>
      <c r="J33" s="338"/>
      <c r="K33" s="338"/>
      <c r="L33" s="338"/>
      <c r="M33" s="338"/>
      <c r="N33" s="338"/>
    </row>
    <row r="34" spans="3:14" x14ac:dyDescent="0.25">
      <c r="C34" s="338"/>
      <c r="D34" s="338"/>
      <c r="E34" s="338"/>
      <c r="F34" s="338"/>
      <c r="G34" s="338"/>
      <c r="H34" s="338"/>
      <c r="I34" s="338"/>
      <c r="J34" s="338"/>
      <c r="K34" s="338"/>
      <c r="L34" s="338"/>
      <c r="M34" s="338"/>
      <c r="N34" s="338"/>
    </row>
    <row r="35" spans="3:14" x14ac:dyDescent="0.25">
      <c r="C35" s="338"/>
      <c r="D35" s="338"/>
      <c r="E35" s="338"/>
      <c r="F35" s="338"/>
      <c r="G35" s="338"/>
      <c r="H35" s="338"/>
      <c r="I35" s="338"/>
      <c r="J35" s="338"/>
      <c r="K35" s="338"/>
      <c r="L35" s="338"/>
      <c r="M35" s="338"/>
      <c r="N35" s="338"/>
    </row>
    <row r="36" spans="3:14" x14ac:dyDescent="0.25">
      <c r="C36" s="338"/>
      <c r="D36" s="338"/>
      <c r="E36" s="338"/>
      <c r="F36" s="338"/>
      <c r="G36" s="338"/>
      <c r="H36" s="338"/>
      <c r="I36" s="338"/>
      <c r="J36" s="338"/>
      <c r="K36" s="338"/>
      <c r="L36" s="338"/>
      <c r="M36" s="338"/>
      <c r="N36" s="338"/>
    </row>
  </sheetData>
  <mergeCells count="1">
    <mergeCell ref="E1:N1"/>
  </mergeCells>
  <pageMargins left="0.7" right="0.7" top="0.75" bottom="0.75" header="0.3" footer="0.3"/>
  <pageSetup orientation="portrait" horizontalDpi="360" verticalDpi="36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CFCF3-5578-4F4E-8659-E65B13C6BD3B}">
  <sheetPr>
    <tabColor theme="4" tint="0.59999389629810485"/>
  </sheetPr>
  <dimension ref="B1:N17"/>
  <sheetViews>
    <sheetView showGridLines="0" workbookViewId="0">
      <selection activeCell="I25" sqref="I25"/>
    </sheetView>
  </sheetViews>
  <sheetFormatPr baseColWidth="10" defaultRowHeight="15" x14ac:dyDescent="0.25"/>
  <cols>
    <col min="2" max="2" width="7.5703125" customWidth="1"/>
    <col min="3" max="3" width="11.42578125" customWidth="1"/>
    <col min="13" max="13" width="11.42578125" customWidth="1"/>
    <col min="14" max="14" width="7.7109375" customWidth="1"/>
  </cols>
  <sheetData>
    <row r="1" spans="2:14" ht="37.5" customHeight="1" x14ac:dyDescent="0.55000000000000004">
      <c r="B1" s="499"/>
      <c r="C1" s="499"/>
      <c r="D1" s="909" t="s">
        <v>152</v>
      </c>
      <c r="E1" s="909"/>
      <c r="F1" s="909"/>
      <c r="G1" s="909"/>
      <c r="H1" s="909"/>
      <c r="I1" s="909"/>
      <c r="J1" s="909"/>
      <c r="K1" s="909"/>
      <c r="L1" s="909"/>
      <c r="M1" s="909"/>
      <c r="N1" s="498"/>
    </row>
    <row r="2" spans="2:14" x14ac:dyDescent="0.25">
      <c r="B2" s="498"/>
      <c r="N2" s="498"/>
    </row>
    <row r="3" spans="2:14" x14ac:dyDescent="0.25">
      <c r="B3" s="498"/>
      <c r="N3" s="498"/>
    </row>
    <row r="4" spans="2:14" ht="15.75" thickBot="1" x14ac:dyDescent="0.3">
      <c r="B4" s="498"/>
      <c r="D4" s="555"/>
      <c r="E4" s="555"/>
      <c r="F4" s="555"/>
      <c r="N4" s="498"/>
    </row>
    <row r="5" spans="2:14" x14ac:dyDescent="0.25">
      <c r="B5" s="498"/>
      <c r="D5" s="910" t="s">
        <v>198</v>
      </c>
      <c r="E5" s="911"/>
      <c r="F5" s="911"/>
      <c r="G5" s="556"/>
      <c r="I5" s="916" t="s">
        <v>157</v>
      </c>
      <c r="J5" s="914"/>
      <c r="K5" s="914"/>
      <c r="L5" s="917"/>
      <c r="N5" s="498"/>
    </row>
    <row r="6" spans="2:14" ht="15.75" thickBot="1" x14ac:dyDescent="0.3">
      <c r="B6" s="498"/>
      <c r="D6" s="912"/>
      <c r="E6" s="913"/>
      <c r="F6" s="913"/>
      <c r="G6" s="556"/>
      <c r="I6" s="918"/>
      <c r="J6" s="915"/>
      <c r="K6" s="915"/>
      <c r="L6" s="919"/>
      <c r="N6" s="498"/>
    </row>
    <row r="7" spans="2:14" ht="15.75" thickBot="1" x14ac:dyDescent="0.3">
      <c r="B7" s="498"/>
      <c r="I7" s="559"/>
      <c r="N7" s="498"/>
    </row>
    <row r="8" spans="2:14" x14ac:dyDescent="0.25">
      <c r="B8" s="561"/>
      <c r="C8" s="557"/>
      <c r="D8" s="914" t="s">
        <v>154</v>
      </c>
      <c r="E8" s="914"/>
      <c r="F8" s="914"/>
      <c r="G8" s="556"/>
      <c r="I8" s="916" t="s">
        <v>656</v>
      </c>
      <c r="J8" s="914"/>
      <c r="K8" s="914"/>
      <c r="L8" s="917"/>
      <c r="N8" s="498"/>
    </row>
    <row r="9" spans="2:14" ht="15.75" thickBot="1" x14ac:dyDescent="0.3">
      <c r="B9" s="561"/>
      <c r="C9" s="557"/>
      <c r="D9" s="915"/>
      <c r="E9" s="915"/>
      <c r="F9" s="915"/>
      <c r="G9" s="556"/>
      <c r="I9" s="918"/>
      <c r="J9" s="915"/>
      <c r="K9" s="915"/>
      <c r="L9" s="919"/>
      <c r="M9" s="559"/>
      <c r="N9" s="498"/>
    </row>
    <row r="10" spans="2:14" ht="15.75" thickBot="1" x14ac:dyDescent="0.3">
      <c r="B10" s="498"/>
      <c r="I10" s="560"/>
      <c r="J10" s="560"/>
      <c r="K10" s="560"/>
      <c r="L10" s="560"/>
      <c r="N10" s="498"/>
    </row>
    <row r="11" spans="2:14" x14ac:dyDescent="0.25">
      <c r="B11" s="561"/>
      <c r="C11" s="559"/>
      <c r="D11" s="916" t="s">
        <v>657</v>
      </c>
      <c r="E11" s="914"/>
      <c r="F11" s="917"/>
      <c r="G11" s="556"/>
      <c r="I11" s="916" t="s">
        <v>655</v>
      </c>
      <c r="J11" s="914"/>
      <c r="K11" s="914"/>
      <c r="L11" s="914"/>
      <c r="M11" s="556"/>
      <c r="N11" s="498"/>
    </row>
    <row r="12" spans="2:14" ht="15.75" thickBot="1" x14ac:dyDescent="0.3">
      <c r="B12" s="498"/>
      <c r="D12" s="918"/>
      <c r="E12" s="915"/>
      <c r="F12" s="919"/>
      <c r="G12" s="556"/>
      <c r="I12" s="918"/>
      <c r="J12" s="915"/>
      <c r="K12" s="915"/>
      <c r="L12" s="915"/>
      <c r="M12" s="556"/>
      <c r="N12" s="498"/>
    </row>
    <row r="13" spans="2:14" x14ac:dyDescent="0.25">
      <c r="B13" s="498"/>
      <c r="D13" s="558"/>
      <c r="E13" s="558"/>
      <c r="F13" s="558"/>
      <c r="N13" s="498"/>
    </row>
    <row r="14" spans="2:14" x14ac:dyDescent="0.25">
      <c r="B14" s="498"/>
      <c r="N14" s="498"/>
    </row>
    <row r="15" spans="2:14" x14ac:dyDescent="0.25">
      <c r="B15" s="498"/>
      <c r="N15" s="498"/>
    </row>
    <row r="16" spans="2:14" x14ac:dyDescent="0.25">
      <c r="B16" s="498"/>
      <c r="N16" s="498"/>
    </row>
    <row r="17" spans="2:14" x14ac:dyDescent="0.25">
      <c r="B17" s="498"/>
      <c r="C17" s="498"/>
      <c r="D17" s="498"/>
      <c r="E17" s="498"/>
      <c r="F17" s="498"/>
      <c r="G17" s="498"/>
      <c r="H17" s="498"/>
      <c r="I17" s="498"/>
      <c r="J17" s="498"/>
      <c r="K17" s="498"/>
      <c r="L17" s="498"/>
      <c r="M17" s="498"/>
      <c r="N17" s="498"/>
    </row>
  </sheetData>
  <mergeCells count="7">
    <mergeCell ref="D1:M1"/>
    <mergeCell ref="D5:F6"/>
    <mergeCell ref="D8:F9"/>
    <mergeCell ref="D11:F12"/>
    <mergeCell ref="I5:L6"/>
    <mergeCell ref="I8:L9"/>
    <mergeCell ref="I11:L1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1D8C-7D3C-484F-9A7B-96D41039FE69}">
  <sheetPr>
    <tabColor theme="4" tint="0.59999389629810485"/>
  </sheetPr>
  <dimension ref="B1:N25"/>
  <sheetViews>
    <sheetView showGridLines="0" workbookViewId="0">
      <selection activeCell="H26" sqref="H26"/>
    </sheetView>
  </sheetViews>
  <sheetFormatPr baseColWidth="10" defaultRowHeight="15" x14ac:dyDescent="0.25"/>
  <cols>
    <col min="2" max="2" width="5.42578125" customWidth="1"/>
    <col min="14" max="14" width="5.7109375" customWidth="1"/>
  </cols>
  <sheetData>
    <row r="1" spans="2:14" ht="36" customHeight="1" x14ac:dyDescent="0.6">
      <c r="B1" s="498"/>
      <c r="C1" s="920" t="s">
        <v>732</v>
      </c>
      <c r="D1" s="920"/>
      <c r="E1" s="920"/>
      <c r="F1" s="920"/>
      <c r="G1" s="920"/>
      <c r="H1" s="920"/>
      <c r="I1" s="920"/>
      <c r="J1" s="920"/>
      <c r="K1" s="920"/>
      <c r="L1" s="920"/>
      <c r="M1" s="920"/>
      <c r="N1" s="498"/>
    </row>
    <row r="2" spans="2:14" x14ac:dyDescent="0.25">
      <c r="B2" s="498"/>
      <c r="N2" s="498"/>
    </row>
    <row r="3" spans="2:14" x14ac:dyDescent="0.25">
      <c r="B3" s="498"/>
      <c r="N3" s="498"/>
    </row>
    <row r="4" spans="2:14" x14ac:dyDescent="0.25">
      <c r="B4" s="498"/>
      <c r="N4" s="498"/>
    </row>
    <row r="5" spans="2:14" x14ac:dyDescent="0.25">
      <c r="B5" s="498"/>
      <c r="N5" s="498"/>
    </row>
    <row r="6" spans="2:14" x14ac:dyDescent="0.25">
      <c r="B6" s="498"/>
      <c r="N6" s="498"/>
    </row>
    <row r="7" spans="2:14" x14ac:dyDescent="0.25">
      <c r="B7" s="498"/>
      <c r="N7" s="498"/>
    </row>
    <row r="8" spans="2:14" x14ac:dyDescent="0.25">
      <c r="B8" s="498"/>
      <c r="N8" s="498"/>
    </row>
    <row r="9" spans="2:14" x14ac:dyDescent="0.25">
      <c r="B9" s="498"/>
      <c r="N9" s="498"/>
    </row>
    <row r="10" spans="2:14" x14ac:dyDescent="0.25">
      <c r="B10" s="498"/>
      <c r="N10" s="498"/>
    </row>
    <row r="11" spans="2:14" x14ac:dyDescent="0.25">
      <c r="B11" s="498"/>
      <c r="N11" s="498"/>
    </row>
    <row r="12" spans="2:14" x14ac:dyDescent="0.25">
      <c r="B12" s="498"/>
      <c r="N12" s="498"/>
    </row>
    <row r="13" spans="2:14" x14ac:dyDescent="0.25">
      <c r="B13" s="498"/>
      <c r="N13" s="498"/>
    </row>
    <row r="14" spans="2:14" x14ac:dyDescent="0.25">
      <c r="B14" s="498"/>
      <c r="N14" s="498"/>
    </row>
    <row r="15" spans="2:14" x14ac:dyDescent="0.25">
      <c r="B15" s="498"/>
      <c r="N15" s="498"/>
    </row>
    <row r="16" spans="2:14" x14ac:dyDescent="0.25">
      <c r="B16" s="498"/>
      <c r="N16" s="498"/>
    </row>
    <row r="17" spans="2:14" x14ac:dyDescent="0.25">
      <c r="B17" s="498"/>
      <c r="N17" s="498"/>
    </row>
    <row r="18" spans="2:14" x14ac:dyDescent="0.25">
      <c r="B18" s="498"/>
      <c r="N18" s="498"/>
    </row>
    <row r="19" spans="2:14" x14ac:dyDescent="0.25">
      <c r="B19" s="498"/>
      <c r="N19" s="498"/>
    </row>
    <row r="20" spans="2:14" x14ac:dyDescent="0.25">
      <c r="B20" s="498"/>
      <c r="N20" s="498"/>
    </row>
    <row r="21" spans="2:14" x14ac:dyDescent="0.25">
      <c r="B21" s="498"/>
      <c r="N21" s="498"/>
    </row>
    <row r="22" spans="2:14" x14ac:dyDescent="0.25">
      <c r="B22" s="498"/>
      <c r="N22" s="498"/>
    </row>
    <row r="23" spans="2:14" x14ac:dyDescent="0.25">
      <c r="B23" s="498"/>
      <c r="N23" s="498"/>
    </row>
    <row r="24" spans="2:14" x14ac:dyDescent="0.25">
      <c r="B24" s="498"/>
      <c r="C24" s="338"/>
      <c r="D24" s="338"/>
      <c r="E24" s="338"/>
      <c r="F24" s="338"/>
      <c r="G24" s="338"/>
      <c r="H24" s="338"/>
      <c r="I24" s="338"/>
      <c r="J24" s="338"/>
      <c r="K24" s="338"/>
      <c r="L24" s="338"/>
      <c r="M24" s="338"/>
      <c r="N24" s="498"/>
    </row>
    <row r="25" spans="2:14" x14ac:dyDescent="0.25">
      <c r="B25" s="498"/>
      <c r="C25" s="498"/>
      <c r="D25" s="498"/>
      <c r="E25" s="498"/>
      <c r="F25" s="498"/>
      <c r="G25" s="498"/>
      <c r="H25" s="498"/>
      <c r="I25" s="498"/>
      <c r="J25" s="498"/>
      <c r="K25" s="498"/>
      <c r="L25" s="498"/>
      <c r="M25" s="498"/>
      <c r="N25" s="498"/>
    </row>
  </sheetData>
  <mergeCells count="1">
    <mergeCell ref="C1:M1"/>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Word.Document.12" shapeId="47122" r:id="rId4">
          <objectPr defaultSize="0" autoPict="0" r:id="rId5">
            <anchor moveWithCells="1">
              <from>
                <xdr:col>3</xdr:col>
                <xdr:colOff>323850</xdr:colOff>
                <xdr:row>1</xdr:row>
                <xdr:rowOff>19050</xdr:rowOff>
              </from>
              <to>
                <xdr:col>11</xdr:col>
                <xdr:colOff>266700</xdr:colOff>
                <xdr:row>23</xdr:row>
                <xdr:rowOff>104775</xdr:rowOff>
              </to>
            </anchor>
          </objectPr>
        </oleObject>
      </mc:Choice>
      <mc:Fallback>
        <oleObject progId="Word.Document.12" shapeId="47122" r:id="rId4"/>
      </mc:Fallback>
    </mc:AlternateContent>
  </oleObjec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8A45-4355-45B7-8E77-02AF89A5136A}">
  <sheetPr>
    <tabColor rgb="FFFD9E1F"/>
  </sheetPr>
  <dimension ref="A1:M12"/>
  <sheetViews>
    <sheetView workbookViewId="0">
      <selection activeCell="D16" sqref="D16"/>
    </sheetView>
  </sheetViews>
  <sheetFormatPr baseColWidth="10" defaultRowHeight="15" x14ac:dyDescent="0.25"/>
  <sheetData>
    <row r="1" spans="1:13" ht="45.75" customHeight="1" x14ac:dyDescent="0.25">
      <c r="A1" s="921" t="s">
        <v>56</v>
      </c>
      <c r="B1" s="922"/>
      <c r="C1" s="922"/>
      <c r="D1" s="922"/>
      <c r="E1" s="922"/>
      <c r="F1" s="922"/>
      <c r="G1" s="922"/>
      <c r="H1" s="922"/>
      <c r="I1" s="922"/>
      <c r="J1" s="922"/>
      <c r="K1" s="922"/>
      <c r="L1" s="922"/>
      <c r="M1" s="922"/>
    </row>
    <row r="2" spans="1:13" x14ac:dyDescent="0.25">
      <c r="A2" s="579"/>
      <c r="B2" s="923" t="s">
        <v>733</v>
      </c>
      <c r="C2" s="923"/>
      <c r="D2" s="923"/>
      <c r="E2" s="923"/>
      <c r="F2" s="923"/>
      <c r="G2" s="923"/>
      <c r="H2" s="923"/>
      <c r="I2" s="923"/>
      <c r="J2" s="923"/>
      <c r="K2" s="923"/>
      <c r="L2" s="923"/>
      <c r="M2" s="579"/>
    </row>
    <row r="3" spans="1:13" x14ac:dyDescent="0.25">
      <c r="A3" s="579"/>
      <c r="B3" s="923"/>
      <c r="C3" s="923"/>
      <c r="D3" s="923"/>
      <c r="E3" s="923"/>
      <c r="F3" s="923"/>
      <c r="G3" s="923"/>
      <c r="H3" s="923"/>
      <c r="I3" s="923"/>
      <c r="J3" s="923"/>
      <c r="K3" s="923"/>
      <c r="L3" s="923"/>
      <c r="M3" s="579"/>
    </row>
    <row r="4" spans="1:13" x14ac:dyDescent="0.25">
      <c r="A4" s="579"/>
      <c r="B4" s="923"/>
      <c r="C4" s="923"/>
      <c r="D4" s="923"/>
      <c r="E4" s="923"/>
      <c r="F4" s="923"/>
      <c r="G4" s="923"/>
      <c r="H4" s="923"/>
      <c r="I4" s="923"/>
      <c r="J4" s="923"/>
      <c r="K4" s="923"/>
      <c r="L4" s="923"/>
      <c r="M4" s="579"/>
    </row>
    <row r="5" spans="1:13" x14ac:dyDescent="0.25">
      <c r="A5" s="579"/>
      <c r="B5" s="923"/>
      <c r="C5" s="923"/>
      <c r="D5" s="923"/>
      <c r="E5" s="923"/>
      <c r="F5" s="923"/>
      <c r="G5" s="923"/>
      <c r="H5" s="923"/>
      <c r="I5" s="923"/>
      <c r="J5" s="923"/>
      <c r="K5" s="923"/>
      <c r="L5" s="923"/>
      <c r="M5" s="579"/>
    </row>
    <row r="6" spans="1:13" x14ac:dyDescent="0.25">
      <c r="A6" s="579"/>
      <c r="B6" s="923"/>
      <c r="C6" s="923"/>
      <c r="D6" s="923"/>
      <c r="E6" s="923"/>
      <c r="F6" s="923"/>
      <c r="G6" s="923"/>
      <c r="H6" s="923"/>
      <c r="I6" s="923"/>
      <c r="J6" s="923"/>
      <c r="K6" s="923"/>
      <c r="L6" s="923"/>
      <c r="M6" s="579"/>
    </row>
    <row r="7" spans="1:13" x14ac:dyDescent="0.25">
      <c r="A7" s="579"/>
      <c r="B7" s="923"/>
      <c r="C7" s="923"/>
      <c r="D7" s="923"/>
      <c r="E7" s="923"/>
      <c r="F7" s="923"/>
      <c r="G7" s="923"/>
      <c r="H7" s="923"/>
      <c r="I7" s="923"/>
      <c r="J7" s="923"/>
      <c r="K7" s="923"/>
      <c r="L7" s="923"/>
      <c r="M7" s="579"/>
    </row>
    <row r="8" spans="1:13" x14ac:dyDescent="0.25">
      <c r="A8" s="579"/>
      <c r="B8" s="923"/>
      <c r="C8" s="923"/>
      <c r="D8" s="923"/>
      <c r="E8" s="923"/>
      <c r="F8" s="923"/>
      <c r="G8" s="923"/>
      <c r="H8" s="923"/>
      <c r="I8" s="923"/>
      <c r="J8" s="923"/>
      <c r="K8" s="923"/>
      <c r="L8" s="923"/>
      <c r="M8" s="579"/>
    </row>
    <row r="9" spans="1:13" x14ac:dyDescent="0.25">
      <c r="A9" s="579"/>
      <c r="B9" s="923"/>
      <c r="C9" s="923"/>
      <c r="D9" s="923"/>
      <c r="E9" s="923"/>
      <c r="F9" s="923"/>
      <c r="G9" s="923"/>
      <c r="H9" s="923"/>
      <c r="I9" s="923"/>
      <c r="J9" s="923"/>
      <c r="K9" s="923"/>
      <c r="L9" s="923"/>
      <c r="M9" s="579"/>
    </row>
    <row r="10" spans="1:13" x14ac:dyDescent="0.25">
      <c r="A10" s="579"/>
      <c r="B10" s="923"/>
      <c r="C10" s="923"/>
      <c r="D10" s="923"/>
      <c r="E10" s="923"/>
      <c r="F10" s="923"/>
      <c r="G10" s="923"/>
      <c r="H10" s="923"/>
      <c r="I10" s="923"/>
      <c r="J10" s="923"/>
      <c r="K10" s="923"/>
      <c r="L10" s="923"/>
      <c r="M10" s="579"/>
    </row>
    <row r="11" spans="1:13" x14ac:dyDescent="0.25">
      <c r="A11" s="579"/>
      <c r="B11" s="579"/>
      <c r="C11" s="579"/>
      <c r="D11" s="579"/>
      <c r="E11" s="579"/>
      <c r="F11" s="579"/>
      <c r="G11" s="579"/>
      <c r="H11" s="579"/>
      <c r="I11" s="579"/>
      <c r="J11" s="579"/>
      <c r="K11" s="579"/>
      <c r="L11" s="579"/>
      <c r="M11" s="579"/>
    </row>
    <row r="12" spans="1:13" x14ac:dyDescent="0.25">
      <c r="A12" s="579"/>
      <c r="B12" s="579"/>
      <c r="C12" s="579"/>
      <c r="D12" s="579"/>
      <c r="E12" s="579"/>
      <c r="F12" s="579"/>
      <c r="G12" s="579"/>
      <c r="H12" s="579"/>
      <c r="I12" s="579"/>
      <c r="J12" s="579"/>
      <c r="K12" s="579"/>
      <c r="L12" s="579"/>
      <c r="M12" s="579"/>
    </row>
  </sheetData>
  <mergeCells count="2">
    <mergeCell ref="A1:M1"/>
    <mergeCell ref="B2:L1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8DB18-82CF-4327-8E14-FBE3E0B71524}">
  <dimension ref="A1:H49"/>
  <sheetViews>
    <sheetView tabSelected="1" topLeftCell="A37" zoomScale="120" zoomScaleNormal="120" workbookViewId="0">
      <selection activeCell="D10" sqref="D10"/>
    </sheetView>
  </sheetViews>
  <sheetFormatPr baseColWidth="10" defaultRowHeight="16.5" x14ac:dyDescent="0.3"/>
  <cols>
    <col min="1" max="1" width="11.42578125" style="64"/>
    <col min="2" max="2" width="24.28515625" style="568" customWidth="1"/>
    <col min="3" max="3" width="23.140625" style="64" customWidth="1"/>
    <col min="4" max="4" width="56" style="568" customWidth="1"/>
    <col min="5" max="5" width="15" style="64" customWidth="1"/>
    <col min="6" max="6" width="7.5703125" style="64" customWidth="1"/>
    <col min="7" max="7" width="10.140625" style="64" customWidth="1"/>
    <col min="8" max="8" width="7.7109375" style="64" customWidth="1"/>
    <col min="9" max="16384" width="11.42578125" style="64"/>
  </cols>
  <sheetData>
    <row r="1" spans="1:8" ht="24.75" customHeight="1" x14ac:dyDescent="0.3">
      <c r="B1" s="966" t="s">
        <v>721</v>
      </c>
      <c r="C1" s="965" t="s">
        <v>593</v>
      </c>
      <c r="D1" s="966" t="s">
        <v>594</v>
      </c>
      <c r="E1" s="965" t="s">
        <v>369</v>
      </c>
      <c r="F1" s="965" t="s">
        <v>707</v>
      </c>
      <c r="G1" s="965"/>
      <c r="H1" s="965"/>
    </row>
    <row r="2" spans="1:8" s="567" customFormat="1" ht="30.75" customHeight="1" thickBot="1" x14ac:dyDescent="0.3">
      <c r="B2" s="966"/>
      <c r="C2" s="965"/>
      <c r="D2" s="966"/>
      <c r="E2" s="965"/>
      <c r="F2" s="565" t="s">
        <v>708</v>
      </c>
      <c r="G2" s="569" t="s">
        <v>709</v>
      </c>
      <c r="H2" s="566" t="s">
        <v>710</v>
      </c>
    </row>
    <row r="3" spans="1:8" ht="18.75" customHeight="1" x14ac:dyDescent="0.3">
      <c r="A3" s="972" t="s">
        <v>752</v>
      </c>
      <c r="B3" s="946" t="s">
        <v>766</v>
      </c>
      <c r="C3" s="940" t="s">
        <v>727</v>
      </c>
      <c r="D3" s="581" t="s">
        <v>712</v>
      </c>
      <c r="E3" s="937" t="s">
        <v>722</v>
      </c>
      <c r="F3" s="927"/>
    </row>
    <row r="4" spans="1:8" ht="17.25" thickBot="1" x14ac:dyDescent="0.35">
      <c r="A4" s="972"/>
      <c r="B4" s="947"/>
      <c r="C4" s="941"/>
      <c r="D4" s="582" t="s">
        <v>713</v>
      </c>
      <c r="E4" s="939"/>
      <c r="F4" s="927"/>
      <c r="H4" s="570"/>
    </row>
    <row r="5" spans="1:8" ht="16.5" customHeight="1" x14ac:dyDescent="0.3">
      <c r="A5" s="972"/>
      <c r="B5" s="947"/>
      <c r="C5" s="942" t="s">
        <v>769</v>
      </c>
      <c r="D5" s="583" t="s">
        <v>714</v>
      </c>
      <c r="E5" s="943" t="s">
        <v>724</v>
      </c>
      <c r="F5" s="571"/>
      <c r="G5" s="933"/>
    </row>
    <row r="6" spans="1:8" ht="37.5" customHeight="1" x14ac:dyDescent="0.3">
      <c r="A6" s="972"/>
      <c r="B6" s="947"/>
      <c r="C6" s="929"/>
      <c r="D6" s="584" t="s">
        <v>773</v>
      </c>
      <c r="E6" s="944"/>
      <c r="F6" s="1062"/>
      <c r="G6" s="934"/>
    </row>
    <row r="7" spans="1:8" ht="17.25" customHeight="1" thickBot="1" x14ac:dyDescent="0.35">
      <c r="A7" s="972"/>
      <c r="B7" s="947"/>
      <c r="C7" s="941"/>
      <c r="D7" s="582" t="s">
        <v>775</v>
      </c>
      <c r="E7" s="945"/>
      <c r="G7" s="934"/>
      <c r="H7" s="69"/>
    </row>
    <row r="8" spans="1:8" ht="15" customHeight="1" x14ac:dyDescent="0.3">
      <c r="A8" s="972"/>
      <c r="B8" s="947"/>
      <c r="C8" s="929" t="s">
        <v>770</v>
      </c>
      <c r="D8" s="583" t="s">
        <v>776</v>
      </c>
      <c r="E8" s="943" t="s">
        <v>767</v>
      </c>
      <c r="F8" s="575"/>
      <c r="G8" s="571"/>
      <c r="H8" s="924"/>
    </row>
    <row r="9" spans="1:8" ht="20.25" customHeight="1" thickBot="1" x14ac:dyDescent="0.35">
      <c r="A9" s="972"/>
      <c r="B9" s="948"/>
      <c r="C9" s="930"/>
      <c r="D9" s="585" t="s">
        <v>716</v>
      </c>
      <c r="E9" s="945"/>
      <c r="F9" s="570"/>
      <c r="G9" s="573"/>
      <c r="H9" s="926"/>
    </row>
    <row r="10" spans="1:8" x14ac:dyDescent="0.3">
      <c r="A10" s="973" t="s">
        <v>753</v>
      </c>
      <c r="B10" s="955" t="s">
        <v>659</v>
      </c>
      <c r="C10" s="959" t="s">
        <v>660</v>
      </c>
      <c r="D10" s="586" t="s">
        <v>662</v>
      </c>
      <c r="E10" s="943" t="s">
        <v>774</v>
      </c>
      <c r="F10" s="69"/>
      <c r="G10" s="933"/>
    </row>
    <row r="11" spans="1:8" ht="33" x14ac:dyDescent="0.3">
      <c r="A11" s="973"/>
      <c r="B11" s="956"/>
      <c r="C11" s="953"/>
      <c r="D11" s="588" t="s">
        <v>663</v>
      </c>
      <c r="E11" s="944"/>
      <c r="F11" s="69"/>
      <c r="G11" s="934"/>
    </row>
    <row r="12" spans="1:8" x14ac:dyDescent="0.3">
      <c r="A12" s="973"/>
      <c r="B12" s="956"/>
      <c r="C12" s="970"/>
      <c r="D12" s="589" t="s">
        <v>771</v>
      </c>
      <c r="E12" s="944"/>
      <c r="F12" s="573"/>
      <c r="G12" s="935"/>
      <c r="H12" s="570"/>
    </row>
    <row r="13" spans="1:8" ht="15" customHeight="1" x14ac:dyDescent="0.3">
      <c r="A13" s="973"/>
      <c r="B13" s="956"/>
      <c r="C13" s="967" t="s">
        <v>661</v>
      </c>
      <c r="D13" s="590" t="s">
        <v>664</v>
      </c>
      <c r="E13" s="944" t="s">
        <v>722</v>
      </c>
      <c r="G13" s="928"/>
      <c r="H13" s="936"/>
    </row>
    <row r="14" spans="1:8" x14ac:dyDescent="0.3">
      <c r="A14" s="973"/>
      <c r="B14" s="956"/>
      <c r="C14" s="968"/>
      <c r="D14" s="591" t="s">
        <v>665</v>
      </c>
      <c r="E14" s="944"/>
      <c r="G14" s="928"/>
      <c r="H14" s="936"/>
    </row>
    <row r="15" spans="1:8" ht="37.5" customHeight="1" thickBot="1" x14ac:dyDescent="0.35">
      <c r="A15" s="973"/>
      <c r="B15" s="956"/>
      <c r="C15" s="969"/>
      <c r="D15" s="592" t="s">
        <v>671</v>
      </c>
      <c r="E15" s="945"/>
      <c r="F15" s="570"/>
      <c r="G15" s="928"/>
      <c r="H15" s="936"/>
    </row>
    <row r="16" spans="1:8" ht="33" x14ac:dyDescent="0.3">
      <c r="A16" s="974" t="s">
        <v>754</v>
      </c>
      <c r="B16" s="955" t="s">
        <v>666</v>
      </c>
      <c r="C16" s="959" t="s">
        <v>672</v>
      </c>
      <c r="D16" s="593" t="s">
        <v>786</v>
      </c>
      <c r="E16" s="962" t="s">
        <v>723</v>
      </c>
      <c r="F16" s="574"/>
      <c r="G16" s="575"/>
      <c r="H16" s="575"/>
    </row>
    <row r="17" spans="1:8" x14ac:dyDescent="0.3">
      <c r="A17" s="974"/>
      <c r="B17" s="956"/>
      <c r="C17" s="953"/>
      <c r="D17" s="587" t="s">
        <v>673</v>
      </c>
      <c r="E17" s="963"/>
      <c r="F17" s="574"/>
    </row>
    <row r="18" spans="1:8" ht="33.75" thickBot="1" x14ac:dyDescent="0.35">
      <c r="A18" s="974"/>
      <c r="B18" s="956"/>
      <c r="C18" s="970"/>
      <c r="D18" s="589" t="s">
        <v>674</v>
      </c>
      <c r="E18" s="964"/>
      <c r="F18" s="576"/>
      <c r="G18" s="570"/>
    </row>
    <row r="19" spans="1:8" ht="17.25" customHeight="1" x14ac:dyDescent="0.3">
      <c r="A19" s="974"/>
      <c r="B19" s="956"/>
      <c r="C19" s="949" t="s">
        <v>676</v>
      </c>
      <c r="D19" s="591" t="s">
        <v>675</v>
      </c>
      <c r="E19" s="943" t="s">
        <v>723</v>
      </c>
      <c r="F19" s="575"/>
      <c r="G19" s="933"/>
      <c r="H19" s="575"/>
    </row>
    <row r="20" spans="1:8" ht="33" x14ac:dyDescent="0.3">
      <c r="A20" s="974"/>
      <c r="B20" s="956"/>
      <c r="C20" s="950"/>
      <c r="D20" s="594" t="s">
        <v>785</v>
      </c>
      <c r="E20" s="944"/>
      <c r="G20" s="934"/>
    </row>
    <row r="21" spans="1:8" x14ac:dyDescent="0.3">
      <c r="A21" s="974"/>
      <c r="B21" s="956"/>
      <c r="C21" s="950"/>
      <c r="D21" s="594" t="s">
        <v>711</v>
      </c>
      <c r="E21" s="944"/>
      <c r="G21" s="935"/>
    </row>
    <row r="22" spans="1:8" ht="33.75" thickBot="1" x14ac:dyDescent="0.35">
      <c r="A22" s="974"/>
      <c r="B22" s="956"/>
      <c r="C22" s="951"/>
      <c r="D22" s="589" t="s">
        <v>798</v>
      </c>
      <c r="E22" s="945"/>
      <c r="G22" s="683"/>
    </row>
    <row r="23" spans="1:8" ht="36" customHeight="1" x14ac:dyDescent="0.3">
      <c r="A23" s="974"/>
      <c r="B23" s="956"/>
      <c r="C23" s="949" t="s">
        <v>725</v>
      </c>
      <c r="D23" s="595" t="s">
        <v>777</v>
      </c>
      <c r="E23" s="962" t="s">
        <v>723</v>
      </c>
      <c r="F23" s="575"/>
      <c r="G23" s="933"/>
      <c r="H23" s="575"/>
    </row>
    <row r="24" spans="1:8" ht="17.25" thickBot="1" x14ac:dyDescent="0.35">
      <c r="A24" s="974"/>
      <c r="B24" s="956"/>
      <c r="C24" s="951"/>
      <c r="D24" s="589" t="s">
        <v>677</v>
      </c>
      <c r="E24" s="964"/>
      <c r="F24" s="570"/>
      <c r="G24" s="935"/>
      <c r="H24" s="570"/>
    </row>
    <row r="25" spans="1:8" ht="50.25" thickBot="1" x14ac:dyDescent="0.35">
      <c r="A25" s="974"/>
      <c r="B25" s="957"/>
      <c r="C25" s="1063" t="s">
        <v>679</v>
      </c>
      <c r="D25" s="596" t="s">
        <v>678</v>
      </c>
      <c r="E25" s="598" t="s">
        <v>741</v>
      </c>
      <c r="F25" s="597"/>
      <c r="G25" s="577"/>
      <c r="H25" s="578"/>
    </row>
    <row r="26" spans="1:8" ht="33" customHeight="1" x14ac:dyDescent="0.3">
      <c r="A26" s="975" t="s">
        <v>755</v>
      </c>
      <c r="B26" s="955" t="s">
        <v>667</v>
      </c>
      <c r="C26" s="959" t="s">
        <v>680</v>
      </c>
      <c r="D26" s="599" t="s">
        <v>681</v>
      </c>
      <c r="E26" s="937" t="s">
        <v>723</v>
      </c>
      <c r="F26" s="927"/>
      <c r="G26" s="928"/>
      <c r="H26" s="936"/>
    </row>
    <row r="27" spans="1:8" x14ac:dyDescent="0.3">
      <c r="A27" s="975"/>
      <c r="B27" s="956"/>
      <c r="C27" s="953"/>
      <c r="D27" s="591" t="s">
        <v>682</v>
      </c>
      <c r="E27" s="938"/>
      <c r="F27" s="927"/>
      <c r="G27" s="928"/>
      <c r="H27" s="936"/>
    </row>
    <row r="28" spans="1:8" x14ac:dyDescent="0.3">
      <c r="A28" s="975"/>
      <c r="B28" s="956"/>
      <c r="C28" s="953"/>
      <c r="D28" s="591" t="s">
        <v>683</v>
      </c>
      <c r="E28" s="938"/>
      <c r="F28" s="927"/>
      <c r="G28" s="928"/>
      <c r="H28" s="936"/>
    </row>
    <row r="29" spans="1:8" ht="33" x14ac:dyDescent="0.3">
      <c r="A29" s="975"/>
      <c r="B29" s="956"/>
      <c r="C29" s="953"/>
      <c r="D29" s="591" t="s">
        <v>700</v>
      </c>
      <c r="E29" s="689"/>
      <c r="F29" s="686"/>
      <c r="G29" s="685"/>
      <c r="H29" s="687"/>
    </row>
    <row r="30" spans="1:8" ht="34.5" customHeight="1" x14ac:dyDescent="0.3">
      <c r="A30" s="975"/>
      <c r="B30" s="956"/>
      <c r="C30" s="953" t="s">
        <v>684</v>
      </c>
      <c r="D30" s="584" t="s">
        <v>685</v>
      </c>
      <c r="E30" s="691" t="s">
        <v>779</v>
      </c>
      <c r="G30" s="934"/>
    </row>
    <row r="31" spans="1:8" ht="24.75" customHeight="1" thickBot="1" x14ac:dyDescent="0.35">
      <c r="A31" s="975"/>
      <c r="B31" s="957"/>
      <c r="C31" s="954"/>
      <c r="D31" s="600" t="s">
        <v>686</v>
      </c>
      <c r="E31" s="690" t="s">
        <v>722</v>
      </c>
      <c r="G31" s="935"/>
      <c r="H31" s="570"/>
    </row>
    <row r="32" spans="1:8" ht="39.75" customHeight="1" x14ac:dyDescent="0.3">
      <c r="A32" s="976" t="s">
        <v>756</v>
      </c>
      <c r="B32" s="955" t="s">
        <v>668</v>
      </c>
      <c r="C32" s="959" t="s">
        <v>687</v>
      </c>
      <c r="D32" s="599" t="s">
        <v>688</v>
      </c>
      <c r="E32" s="943" t="s">
        <v>782</v>
      </c>
      <c r="F32" s="960"/>
      <c r="G32" s="928"/>
    </row>
    <row r="33" spans="1:8" x14ac:dyDescent="0.3">
      <c r="A33" s="976"/>
      <c r="B33" s="956"/>
      <c r="C33" s="953"/>
      <c r="D33" s="591" t="s">
        <v>689</v>
      </c>
      <c r="E33" s="944"/>
      <c r="F33" s="961"/>
      <c r="G33" s="928"/>
    </row>
    <row r="34" spans="1:8" ht="33" x14ac:dyDescent="0.3">
      <c r="A34" s="976"/>
      <c r="B34" s="956"/>
      <c r="C34" s="953"/>
      <c r="D34" s="591" t="s">
        <v>690</v>
      </c>
      <c r="E34" s="944"/>
      <c r="G34" s="928"/>
    </row>
    <row r="35" spans="1:8" ht="49.5" x14ac:dyDescent="0.3">
      <c r="A35" s="976"/>
      <c r="B35" s="956"/>
      <c r="C35" s="970"/>
      <c r="D35" s="591" t="s">
        <v>794</v>
      </c>
      <c r="E35" s="944"/>
      <c r="G35" s="685"/>
    </row>
    <row r="36" spans="1:8" ht="33" x14ac:dyDescent="0.3">
      <c r="A36" s="976"/>
      <c r="B36" s="956"/>
      <c r="C36" s="952" t="s">
        <v>691</v>
      </c>
      <c r="D36" s="590" t="s">
        <v>692</v>
      </c>
      <c r="E36" s="944"/>
      <c r="F36" s="575"/>
      <c r="G36" s="933"/>
      <c r="H36" s="924"/>
    </row>
    <row r="37" spans="1:8" x14ac:dyDescent="0.3">
      <c r="A37" s="976"/>
      <c r="B37" s="956"/>
      <c r="C37" s="953"/>
      <c r="D37" s="591" t="s">
        <v>693</v>
      </c>
      <c r="E37" s="944"/>
      <c r="G37" s="934"/>
      <c r="H37" s="925"/>
    </row>
    <row r="38" spans="1:8" ht="33" x14ac:dyDescent="0.3">
      <c r="A38" s="976"/>
      <c r="B38" s="956"/>
      <c r="C38" s="953"/>
      <c r="D38" s="591" t="s">
        <v>694</v>
      </c>
      <c r="E38" s="944"/>
      <c r="G38" s="934"/>
      <c r="H38" s="925"/>
    </row>
    <row r="39" spans="1:8" ht="33.75" thickBot="1" x14ac:dyDescent="0.35">
      <c r="A39" s="976"/>
      <c r="B39" s="957"/>
      <c r="C39" s="954"/>
      <c r="D39" s="592" t="s">
        <v>695</v>
      </c>
      <c r="E39" s="945"/>
      <c r="F39" s="570"/>
      <c r="G39" s="935"/>
      <c r="H39" s="926"/>
    </row>
    <row r="40" spans="1:8" ht="30" customHeight="1" x14ac:dyDescent="0.3">
      <c r="A40" s="971" t="s">
        <v>757</v>
      </c>
      <c r="B40" s="946" t="s">
        <v>669</v>
      </c>
      <c r="C40" s="958" t="s">
        <v>795</v>
      </c>
      <c r="D40" s="587" t="s">
        <v>788</v>
      </c>
      <c r="E40" s="937" t="s">
        <v>742</v>
      </c>
      <c r="F40" s="927"/>
    </row>
    <row r="41" spans="1:8" ht="33" x14ac:dyDescent="0.3">
      <c r="A41" s="971"/>
      <c r="B41" s="947"/>
      <c r="C41" s="950"/>
      <c r="D41" s="587" t="s">
        <v>784</v>
      </c>
      <c r="E41" s="938"/>
      <c r="F41" s="927"/>
    </row>
    <row r="42" spans="1:8" ht="33" x14ac:dyDescent="0.3">
      <c r="A42" s="971"/>
      <c r="B42" s="947"/>
      <c r="C42" s="950"/>
      <c r="D42" s="589" t="s">
        <v>797</v>
      </c>
      <c r="E42" s="938"/>
      <c r="G42" s="934"/>
    </row>
    <row r="43" spans="1:8" ht="32.25" customHeight="1" x14ac:dyDescent="0.3">
      <c r="A43" s="971"/>
      <c r="B43" s="947"/>
      <c r="C43" s="1078" t="s">
        <v>696</v>
      </c>
      <c r="D43" s="1079" t="s">
        <v>792</v>
      </c>
      <c r="E43" s="938"/>
      <c r="G43" s="935"/>
    </row>
    <row r="44" spans="1:8" ht="15.75" customHeight="1" thickBot="1" x14ac:dyDescent="0.35">
      <c r="A44" s="971"/>
      <c r="B44" s="947"/>
      <c r="C44" s="1078"/>
      <c r="D44" s="591" t="s">
        <v>787</v>
      </c>
      <c r="E44" s="938"/>
      <c r="G44" s="685"/>
      <c r="H44" s="688"/>
    </row>
    <row r="45" spans="1:8" ht="33" x14ac:dyDescent="0.3">
      <c r="A45" s="1080" t="s">
        <v>758</v>
      </c>
      <c r="B45" s="1083" t="s">
        <v>670</v>
      </c>
      <c r="C45" s="1084" t="s">
        <v>697</v>
      </c>
      <c r="D45" s="1085" t="s">
        <v>698</v>
      </c>
      <c r="E45" s="1081" t="s">
        <v>741</v>
      </c>
      <c r="F45" s="931"/>
      <c r="G45" s="933"/>
      <c r="H45" s="924"/>
    </row>
    <row r="46" spans="1:8" ht="33" x14ac:dyDescent="0.3">
      <c r="A46" s="1080"/>
      <c r="B46" s="1086"/>
      <c r="C46" s="950"/>
      <c r="D46" s="1087" t="s">
        <v>699</v>
      </c>
      <c r="E46" s="1082"/>
      <c r="F46" s="932"/>
      <c r="G46" s="934"/>
      <c r="H46" s="925"/>
    </row>
    <row r="47" spans="1:8" ht="33" x14ac:dyDescent="0.3">
      <c r="A47" s="1080"/>
      <c r="B47" s="1086"/>
      <c r="C47" s="950"/>
      <c r="D47" s="1087" t="s">
        <v>793</v>
      </c>
      <c r="E47" s="1082"/>
      <c r="F47" s="932"/>
      <c r="G47" s="934"/>
      <c r="H47" s="925"/>
    </row>
    <row r="48" spans="1:8" ht="17.25" thickBot="1" x14ac:dyDescent="0.35">
      <c r="A48" s="1080"/>
      <c r="B48" s="1088"/>
      <c r="C48" s="1089"/>
      <c r="D48" s="1090" t="s">
        <v>715</v>
      </c>
      <c r="E48" s="1082"/>
      <c r="F48" s="572"/>
      <c r="G48" s="684"/>
      <c r="H48" s="687"/>
    </row>
    <row r="49" spans="8:8" x14ac:dyDescent="0.3">
      <c r="H49" s="575"/>
    </row>
  </sheetData>
  <mergeCells count="67">
    <mergeCell ref="C43:C44"/>
    <mergeCell ref="C32:C35"/>
    <mergeCell ref="C40:C42"/>
    <mergeCell ref="A40:A44"/>
    <mergeCell ref="A45:A48"/>
    <mergeCell ref="A3:A9"/>
    <mergeCell ref="A10:A15"/>
    <mergeCell ref="A16:A25"/>
    <mergeCell ref="A26:A31"/>
    <mergeCell ref="A32:A39"/>
    <mergeCell ref="F1:H1"/>
    <mergeCell ref="B1:B2"/>
    <mergeCell ref="C1:C2"/>
    <mergeCell ref="D1:D2"/>
    <mergeCell ref="B10:B15"/>
    <mergeCell ref="C13:C15"/>
    <mergeCell ref="C10:C12"/>
    <mergeCell ref="C16:C18"/>
    <mergeCell ref="B16:B25"/>
    <mergeCell ref="B3:B9"/>
    <mergeCell ref="F3:F4"/>
    <mergeCell ref="G5:G7"/>
    <mergeCell ref="E1:E2"/>
    <mergeCell ref="E16:E18"/>
    <mergeCell ref="E10:E12"/>
    <mergeCell ref="G13:G15"/>
    <mergeCell ref="G30:G31"/>
    <mergeCell ref="G32:G34"/>
    <mergeCell ref="F32:F33"/>
    <mergeCell ref="E23:E24"/>
    <mergeCell ref="E13:E15"/>
    <mergeCell ref="C19:C22"/>
    <mergeCell ref="E19:E22"/>
    <mergeCell ref="E26:E28"/>
    <mergeCell ref="C26:C29"/>
    <mergeCell ref="B40:B44"/>
    <mergeCell ref="C23:C24"/>
    <mergeCell ref="C30:C31"/>
    <mergeCell ref="B26:B31"/>
    <mergeCell ref="B45:B48"/>
    <mergeCell ref="C36:C39"/>
    <mergeCell ref="B32:B39"/>
    <mergeCell ref="C45:C48"/>
    <mergeCell ref="F26:F28"/>
    <mergeCell ref="G26:G28"/>
    <mergeCell ref="H26:H28"/>
    <mergeCell ref="C3:C4"/>
    <mergeCell ref="C5:C7"/>
    <mergeCell ref="C8:C9"/>
    <mergeCell ref="H8:H9"/>
    <mergeCell ref="G10:G12"/>
    <mergeCell ref="H13:H15"/>
    <mergeCell ref="G19:G21"/>
    <mergeCell ref="G23:G24"/>
    <mergeCell ref="E3:E4"/>
    <mergeCell ref="E5:E7"/>
    <mergeCell ref="E8:E9"/>
    <mergeCell ref="H36:H39"/>
    <mergeCell ref="F40:F41"/>
    <mergeCell ref="F45:F47"/>
    <mergeCell ref="G45:G47"/>
    <mergeCell ref="H45:H47"/>
    <mergeCell ref="E32:E39"/>
    <mergeCell ref="E40:E44"/>
    <mergeCell ref="E45:E48"/>
    <mergeCell ref="G42:G43"/>
    <mergeCell ref="G36:G39"/>
  </mergeCell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962A5-98D2-4667-A02A-E24F5841FDD6}">
  <dimension ref="A1:Q27"/>
  <sheetViews>
    <sheetView showGridLines="0" topLeftCell="N17" zoomScale="90" zoomScaleNormal="90" workbookViewId="0">
      <selection activeCell="B25" sqref="B25"/>
    </sheetView>
  </sheetViews>
  <sheetFormatPr baseColWidth="10" defaultRowHeight="16.5" x14ac:dyDescent="0.3"/>
  <cols>
    <col min="1" max="1" width="47" style="64" customWidth="1"/>
    <col min="2" max="2" width="60" style="64" customWidth="1"/>
    <col min="3" max="4" width="11.42578125" style="64"/>
    <col min="5" max="5" width="14.42578125" style="64" customWidth="1"/>
    <col min="6" max="6" width="6.85546875" style="64" customWidth="1"/>
    <col min="7" max="7" width="7" style="64" customWidth="1"/>
    <col min="8" max="8" width="7.42578125" style="64" customWidth="1"/>
    <col min="9" max="9" width="7.5703125" style="64" customWidth="1"/>
    <col min="10" max="10" width="7.140625" style="64" customWidth="1"/>
    <col min="11" max="11" width="7.5703125" style="64" customWidth="1"/>
    <col min="12" max="12" width="7.140625" style="64" customWidth="1"/>
    <col min="13" max="13" width="7.42578125" style="64" customWidth="1"/>
    <col min="14" max="14" width="7.140625" style="64" customWidth="1"/>
    <col min="15" max="15" width="7.5703125" style="64" customWidth="1"/>
    <col min="16" max="16" width="23" style="64" customWidth="1"/>
    <col min="17" max="17" width="40" style="64" customWidth="1"/>
    <col min="18" max="16384" width="11.42578125" style="64"/>
  </cols>
  <sheetData>
    <row r="1" spans="1:17" ht="34.5" customHeight="1" x14ac:dyDescent="0.3">
      <c r="A1" s="674" t="s">
        <v>658</v>
      </c>
      <c r="B1" s="675" t="s">
        <v>603</v>
      </c>
      <c r="C1" s="676" t="s">
        <v>717</v>
      </c>
      <c r="D1" s="676" t="s">
        <v>746</v>
      </c>
      <c r="E1" s="676" t="s">
        <v>747</v>
      </c>
      <c r="F1" s="982" t="s">
        <v>735</v>
      </c>
      <c r="G1" s="982"/>
      <c r="H1" s="982"/>
      <c r="I1" s="982"/>
      <c r="J1" s="982"/>
      <c r="K1" s="982"/>
      <c r="L1" s="982"/>
      <c r="M1" s="982"/>
      <c r="N1" s="982"/>
      <c r="O1" s="982"/>
      <c r="P1" s="980" t="s">
        <v>734</v>
      </c>
      <c r="Q1" s="64" t="s">
        <v>98</v>
      </c>
    </row>
    <row r="2" spans="1:17" ht="17.25" thickBot="1" x14ac:dyDescent="0.35">
      <c r="A2" s="677"/>
      <c r="B2" s="678"/>
      <c r="C2" s="679">
        <v>2022</v>
      </c>
      <c r="D2" s="679"/>
      <c r="E2" s="679" t="s">
        <v>748</v>
      </c>
      <c r="F2" s="679">
        <v>2023</v>
      </c>
      <c r="G2" s="679">
        <v>2024</v>
      </c>
      <c r="H2" s="679">
        <v>2025</v>
      </c>
      <c r="I2" s="679">
        <v>2026</v>
      </c>
      <c r="J2" s="679">
        <v>2027</v>
      </c>
      <c r="K2" s="679">
        <v>2028</v>
      </c>
      <c r="L2" s="679">
        <v>2029</v>
      </c>
      <c r="M2" s="679">
        <v>2030</v>
      </c>
      <c r="N2" s="679">
        <v>2031</v>
      </c>
      <c r="O2" s="679">
        <v>2032</v>
      </c>
      <c r="P2" s="981"/>
    </row>
    <row r="3" spans="1:17" ht="33.75" thickBot="1" x14ac:dyDescent="0.35">
      <c r="A3" s="669" t="s">
        <v>701</v>
      </c>
      <c r="B3" s="670" t="s">
        <v>718</v>
      </c>
      <c r="C3" s="671" t="s">
        <v>584</v>
      </c>
      <c r="D3" s="671" t="s">
        <v>260</v>
      </c>
      <c r="E3" s="671"/>
      <c r="F3" s="672"/>
      <c r="G3" s="672"/>
      <c r="H3" s="672"/>
      <c r="I3" s="672"/>
      <c r="J3" s="672"/>
      <c r="K3" s="672"/>
      <c r="L3" s="672"/>
      <c r="M3" s="672"/>
      <c r="N3" s="672"/>
      <c r="O3" s="672"/>
      <c r="P3" s="673"/>
    </row>
    <row r="4" spans="1:17" ht="32.25" customHeight="1" x14ac:dyDescent="0.3">
      <c r="A4" s="983" t="s">
        <v>739</v>
      </c>
      <c r="B4" s="601" t="s">
        <v>772</v>
      </c>
      <c r="C4" s="602">
        <v>2</v>
      </c>
      <c r="D4" s="602">
        <v>5</v>
      </c>
      <c r="E4" s="602"/>
      <c r="F4" s="603"/>
      <c r="G4" s="603"/>
      <c r="H4" s="603"/>
      <c r="I4" s="603"/>
      <c r="J4" s="603"/>
      <c r="K4" s="603"/>
      <c r="L4" s="603"/>
      <c r="M4" s="603"/>
      <c r="N4" s="603"/>
      <c r="O4" s="603"/>
      <c r="P4" s="604">
        <f>+((F4+G4+H4+I4+J4+K4+L4+M4+N4+O4)/D4)*100</f>
        <v>0</v>
      </c>
    </row>
    <row r="5" spans="1:17" ht="27" customHeight="1" thickBot="1" x14ac:dyDescent="0.35">
      <c r="A5" s="984"/>
      <c r="B5" s="605" t="s">
        <v>702</v>
      </c>
      <c r="C5" s="606">
        <v>0</v>
      </c>
      <c r="D5" s="606">
        <v>3</v>
      </c>
      <c r="E5" s="606"/>
      <c r="F5" s="607"/>
      <c r="G5" s="607"/>
      <c r="H5" s="607"/>
      <c r="I5" s="607"/>
      <c r="J5" s="607"/>
      <c r="K5" s="607"/>
      <c r="L5" s="607"/>
      <c r="M5" s="607"/>
      <c r="N5" s="607"/>
      <c r="O5" s="607"/>
      <c r="P5" s="608">
        <f>+((F5+G5+H5+I5+J5+K5+L5+M5+N5+O5)/D5)*100</f>
        <v>0</v>
      </c>
    </row>
    <row r="6" spans="1:17" ht="29.25" customHeight="1" x14ac:dyDescent="0.3">
      <c r="A6" s="985" t="s">
        <v>666</v>
      </c>
      <c r="B6" s="615" t="s">
        <v>736</v>
      </c>
      <c r="C6" s="616">
        <v>2</v>
      </c>
      <c r="D6" s="616">
        <v>10</v>
      </c>
      <c r="E6" s="616"/>
      <c r="F6" s="617"/>
      <c r="G6" s="617"/>
      <c r="H6" s="617"/>
      <c r="I6" s="617"/>
      <c r="J6" s="617"/>
      <c r="K6" s="617"/>
      <c r="L6" s="617"/>
      <c r="M6" s="617"/>
      <c r="N6" s="617"/>
      <c r="O6" s="617"/>
      <c r="P6" s="618">
        <f>+((F6+G6+H6+I6+J6+K6+L6+M6+N6)/D6)*100</f>
        <v>0</v>
      </c>
    </row>
    <row r="7" spans="1:17" ht="34.5" customHeight="1" x14ac:dyDescent="0.3">
      <c r="A7" s="986"/>
      <c r="B7" s="609" t="s">
        <v>744</v>
      </c>
      <c r="C7" s="610">
        <v>2</v>
      </c>
      <c r="D7" s="610">
        <v>5</v>
      </c>
      <c r="E7" s="610"/>
      <c r="F7" s="612"/>
      <c r="G7" s="613"/>
      <c r="H7" s="614"/>
      <c r="I7" s="613"/>
      <c r="J7" s="613"/>
      <c r="K7" s="613"/>
      <c r="L7" s="613"/>
      <c r="M7" s="613"/>
      <c r="N7" s="613"/>
      <c r="O7" s="613"/>
      <c r="P7" s="619"/>
      <c r="Q7" s="64" t="s">
        <v>743</v>
      </c>
    </row>
    <row r="8" spans="1:17" ht="30" customHeight="1" x14ac:dyDescent="0.3">
      <c r="A8" s="986"/>
      <c r="B8" s="609" t="s">
        <v>737</v>
      </c>
      <c r="C8" s="610">
        <v>1</v>
      </c>
      <c r="D8" s="610">
        <v>7</v>
      </c>
      <c r="E8" s="610"/>
      <c r="F8" s="611"/>
      <c r="G8" s="611"/>
      <c r="H8" s="611"/>
      <c r="I8" s="611"/>
      <c r="J8" s="611"/>
      <c r="K8" s="611"/>
      <c r="L8" s="611"/>
      <c r="M8" s="611"/>
      <c r="N8" s="611"/>
      <c r="O8" s="611"/>
      <c r="P8" s="620">
        <f>+((F8+G8+H8+I8+J8+K8+L8+M8+N8+O8)/D8)*100</f>
        <v>0</v>
      </c>
    </row>
    <row r="9" spans="1:17" ht="30" customHeight="1" x14ac:dyDescent="0.3">
      <c r="A9" s="987"/>
      <c r="B9" s="621" t="s">
        <v>778</v>
      </c>
      <c r="C9" s="622">
        <v>0</v>
      </c>
      <c r="D9" s="622">
        <v>5</v>
      </c>
      <c r="E9" s="622"/>
      <c r="F9" s="623"/>
      <c r="G9" s="623"/>
      <c r="H9" s="623"/>
      <c r="I9" s="623"/>
      <c r="J9" s="623"/>
      <c r="K9" s="623"/>
      <c r="L9" s="623"/>
      <c r="M9" s="623"/>
      <c r="N9" s="623"/>
      <c r="O9" s="623"/>
      <c r="P9" s="1064"/>
    </row>
    <row r="10" spans="1:17" ht="25.5" customHeight="1" thickBot="1" x14ac:dyDescent="0.35">
      <c r="A10" s="987"/>
      <c r="B10" s="621" t="s">
        <v>703</v>
      </c>
      <c r="C10" s="622">
        <v>31</v>
      </c>
      <c r="D10" s="622">
        <v>80</v>
      </c>
      <c r="E10" s="622">
        <v>5</v>
      </c>
      <c r="F10" s="623"/>
      <c r="G10" s="623"/>
      <c r="H10" s="623"/>
      <c r="I10" s="623"/>
      <c r="J10" s="623"/>
      <c r="K10" s="623"/>
      <c r="L10" s="623"/>
      <c r="M10" s="623"/>
      <c r="N10" s="623"/>
      <c r="O10" s="623"/>
      <c r="P10" s="682">
        <f>+((C10+F10+G10+H10+I10+J10+K10+L10+M10+N10+O10)/D10)</f>
        <v>0.38750000000000001</v>
      </c>
    </row>
    <row r="11" spans="1:17" ht="33" customHeight="1" x14ac:dyDescent="0.3">
      <c r="A11" s="988" t="s">
        <v>667</v>
      </c>
      <c r="B11" s="627" t="s">
        <v>780</v>
      </c>
      <c r="C11" s="628">
        <v>93</v>
      </c>
      <c r="D11" s="628">
        <v>293</v>
      </c>
      <c r="E11" s="628">
        <v>4</v>
      </c>
      <c r="F11" s="629"/>
      <c r="G11" s="629"/>
      <c r="H11" s="629"/>
      <c r="I11" s="629"/>
      <c r="J11" s="629"/>
      <c r="K11" s="629"/>
      <c r="L11" s="629"/>
      <c r="M11" s="629"/>
      <c r="N11" s="629"/>
      <c r="O11" s="629"/>
      <c r="P11" s="681">
        <f>+((C11+F11+G11+H11+I11+J11+K11+L11+M11+N11+O11)/D11)</f>
        <v>0.3174061433447099</v>
      </c>
      <c r="Q11" s="568" t="s">
        <v>750</v>
      </c>
    </row>
    <row r="12" spans="1:17" ht="30.75" customHeight="1" x14ac:dyDescent="0.3">
      <c r="A12" s="989"/>
      <c r="B12" s="624" t="s">
        <v>781</v>
      </c>
      <c r="C12" s="625">
        <v>5</v>
      </c>
      <c r="D12" s="625">
        <v>20</v>
      </c>
      <c r="E12" s="625"/>
      <c r="F12" s="626"/>
      <c r="G12" s="626"/>
      <c r="H12" s="626"/>
      <c r="I12" s="626"/>
      <c r="J12" s="626"/>
      <c r="K12" s="626"/>
      <c r="L12" s="626"/>
      <c r="M12" s="626"/>
      <c r="N12" s="626"/>
      <c r="O12" s="626"/>
      <c r="P12" s="680">
        <f>+((C12+F12+G12+H12+I12+J12+K12+L12+M12+N12+O12)/D12)</f>
        <v>0.25</v>
      </c>
      <c r="Q12" s="64" t="s">
        <v>749</v>
      </c>
    </row>
    <row r="13" spans="1:17" ht="26.25" customHeight="1" x14ac:dyDescent="0.3">
      <c r="A13" s="989"/>
      <c r="B13" s="624" t="s">
        <v>800</v>
      </c>
      <c r="C13" s="625">
        <v>1</v>
      </c>
      <c r="D13" s="625">
        <v>6</v>
      </c>
      <c r="E13" s="625"/>
      <c r="F13" s="626"/>
      <c r="G13" s="626"/>
      <c r="H13" s="626"/>
      <c r="I13" s="626"/>
      <c r="J13" s="626"/>
      <c r="K13" s="626"/>
      <c r="L13" s="626"/>
      <c r="M13" s="626"/>
      <c r="N13" s="626"/>
      <c r="O13" s="626"/>
      <c r="P13" s="680">
        <f>+((C13+F13+G13+H13+I13+J13+K13+L13+M13+N13+O13)/D13)</f>
        <v>0.16666666666666666</v>
      </c>
    </row>
    <row r="14" spans="1:17" ht="35.25" customHeight="1" x14ac:dyDescent="0.3">
      <c r="A14" s="989"/>
      <c r="B14" s="624" t="s">
        <v>731</v>
      </c>
      <c r="C14" s="625">
        <v>8</v>
      </c>
      <c r="D14" s="625">
        <v>15</v>
      </c>
      <c r="E14" s="625"/>
      <c r="F14" s="626"/>
      <c r="G14" s="626"/>
      <c r="H14" s="626"/>
      <c r="I14" s="626"/>
      <c r="J14" s="626"/>
      <c r="K14" s="626"/>
      <c r="L14" s="626"/>
      <c r="M14" s="626"/>
      <c r="N14" s="626"/>
      <c r="O14" s="626"/>
      <c r="P14" s="630"/>
      <c r="Q14" s="64" t="s">
        <v>745</v>
      </c>
    </row>
    <row r="15" spans="1:17" ht="27.75" customHeight="1" thickBot="1" x14ac:dyDescent="0.35">
      <c r="A15" s="990"/>
      <c r="B15" s="631" t="s">
        <v>704</v>
      </c>
      <c r="C15" s="632">
        <v>2</v>
      </c>
      <c r="D15" s="632">
        <v>80</v>
      </c>
      <c r="E15" s="632"/>
      <c r="F15" s="633"/>
      <c r="G15" s="633"/>
      <c r="H15" s="633"/>
      <c r="I15" s="633"/>
      <c r="J15" s="633"/>
      <c r="K15" s="633"/>
      <c r="L15" s="633"/>
      <c r="M15" s="633"/>
      <c r="N15" s="633"/>
      <c r="O15" s="633"/>
      <c r="P15" s="634">
        <f>+((F15+G15+H15+I15+J15+K15+L15+M15+N15+O15)/D15)*100</f>
        <v>0</v>
      </c>
      <c r="Q15" s="64" t="s">
        <v>751</v>
      </c>
    </row>
    <row r="16" spans="1:17" ht="28.5" customHeight="1" x14ac:dyDescent="0.3">
      <c r="A16" s="991" t="s">
        <v>668</v>
      </c>
      <c r="B16" s="639" t="s">
        <v>705</v>
      </c>
      <c r="C16" s="640">
        <v>0</v>
      </c>
      <c r="D16" s="641">
        <v>1</v>
      </c>
      <c r="E16" s="641"/>
      <c r="F16" s="642"/>
      <c r="G16" s="642"/>
      <c r="H16" s="642"/>
      <c r="I16" s="642"/>
      <c r="J16" s="642"/>
      <c r="K16" s="642"/>
      <c r="L16" s="642"/>
      <c r="M16" s="642"/>
      <c r="N16" s="642"/>
      <c r="O16" s="642"/>
      <c r="P16" s="643">
        <f>+((F16+G16+H16+I16+J16+K16+L16+M16+N16+O16)/D16)</f>
        <v>0</v>
      </c>
    </row>
    <row r="17" spans="1:16" ht="30" customHeight="1" x14ac:dyDescent="0.3">
      <c r="A17" s="992"/>
      <c r="B17" s="635" t="s">
        <v>706</v>
      </c>
      <c r="C17" s="636">
        <v>0</v>
      </c>
      <c r="D17" s="637">
        <v>1</v>
      </c>
      <c r="E17" s="637"/>
      <c r="F17" s="638"/>
      <c r="G17" s="638"/>
      <c r="H17" s="638"/>
      <c r="I17" s="638"/>
      <c r="J17" s="638"/>
      <c r="K17" s="638"/>
      <c r="L17" s="638"/>
      <c r="M17" s="638"/>
      <c r="N17" s="638"/>
      <c r="O17" s="638"/>
      <c r="P17" s="644">
        <f>+((F17+G17+H17+I17+J17+K17+L17+M17+N17+O17)/D17)</f>
        <v>0</v>
      </c>
    </row>
    <row r="18" spans="1:16" ht="30" customHeight="1" x14ac:dyDescent="0.3">
      <c r="A18" s="993"/>
      <c r="B18" s="645" t="s">
        <v>783</v>
      </c>
      <c r="C18" s="1066">
        <v>0</v>
      </c>
      <c r="D18" s="1067">
        <v>2</v>
      </c>
      <c r="E18" s="646"/>
      <c r="F18" s="647"/>
      <c r="G18" s="647"/>
      <c r="H18" s="647"/>
      <c r="I18" s="647"/>
      <c r="J18" s="647"/>
      <c r="K18" s="647"/>
      <c r="L18" s="647"/>
      <c r="M18" s="647"/>
      <c r="N18" s="647"/>
      <c r="O18" s="647"/>
      <c r="P18" s="648"/>
    </row>
    <row r="19" spans="1:16" ht="36.75" customHeight="1" x14ac:dyDescent="0.3">
      <c r="A19" s="993"/>
      <c r="B19" s="645" t="s">
        <v>738</v>
      </c>
      <c r="C19" s="1065">
        <v>0.02</v>
      </c>
      <c r="D19" s="1065">
        <v>0.1</v>
      </c>
      <c r="E19" s="646"/>
      <c r="F19" s="647"/>
      <c r="G19" s="647"/>
      <c r="H19" s="647"/>
      <c r="I19" s="647"/>
      <c r="J19" s="647"/>
      <c r="K19" s="647"/>
      <c r="L19" s="647"/>
      <c r="M19" s="647"/>
      <c r="N19" s="647"/>
      <c r="O19" s="647"/>
      <c r="P19" s="648">
        <f>+((F19+G19+H19+I19+J19+K19+L19+M19+N19+O19)/D19)</f>
        <v>0</v>
      </c>
    </row>
    <row r="20" spans="1:16" ht="36.75" customHeight="1" thickBot="1" x14ac:dyDescent="0.35">
      <c r="A20" s="1068"/>
      <c r="B20" s="1069" t="s">
        <v>799</v>
      </c>
      <c r="C20" s="1073">
        <v>3</v>
      </c>
      <c r="D20" s="1073">
        <v>6</v>
      </c>
      <c r="E20" s="1070"/>
      <c r="F20" s="1071"/>
      <c r="G20" s="1071"/>
      <c r="H20" s="1071"/>
      <c r="I20" s="1071"/>
      <c r="J20" s="1071"/>
      <c r="K20" s="1071"/>
      <c r="L20" s="1071"/>
      <c r="M20" s="1071"/>
      <c r="N20" s="1071"/>
      <c r="O20" s="1071"/>
      <c r="P20" s="1072"/>
    </row>
    <row r="21" spans="1:16" ht="49.5" customHeight="1" x14ac:dyDescent="0.3">
      <c r="A21" s="994" t="s">
        <v>669</v>
      </c>
      <c r="B21" s="649" t="s">
        <v>789</v>
      </c>
      <c r="C21" s="650">
        <v>0</v>
      </c>
      <c r="D21" s="650">
        <v>6</v>
      </c>
      <c r="E21" s="650"/>
      <c r="F21" s="651"/>
      <c r="G21" s="651"/>
      <c r="H21" s="651"/>
      <c r="I21" s="651"/>
      <c r="J21" s="651"/>
      <c r="K21" s="651"/>
      <c r="L21" s="651"/>
      <c r="M21" s="651"/>
      <c r="N21" s="651"/>
      <c r="O21" s="651"/>
      <c r="P21" s="652">
        <f>+((F21+G21+H21+I21+J21+K21+L21+M21+N21+O21)/D21)*100</f>
        <v>0</v>
      </c>
    </row>
    <row r="22" spans="1:16" ht="49.5" customHeight="1" x14ac:dyDescent="0.3">
      <c r="A22" s="1074"/>
      <c r="B22" s="1094" t="s">
        <v>790</v>
      </c>
      <c r="C22" s="1076">
        <v>0</v>
      </c>
      <c r="D22" s="1076">
        <v>10</v>
      </c>
      <c r="E22" s="1093"/>
      <c r="F22" s="1077"/>
      <c r="G22" s="1092"/>
      <c r="H22" s="1092"/>
      <c r="I22" s="1092"/>
      <c r="J22" s="1092"/>
      <c r="K22" s="1077"/>
      <c r="L22" s="1077"/>
      <c r="M22" s="1092"/>
      <c r="N22" s="1092"/>
      <c r="O22" s="1092"/>
      <c r="P22" s="656"/>
    </row>
    <row r="23" spans="1:16" ht="49.5" customHeight="1" x14ac:dyDescent="0.3">
      <c r="A23" s="1074"/>
      <c r="B23" s="1075" t="s">
        <v>791</v>
      </c>
      <c r="C23" s="1093">
        <v>13</v>
      </c>
      <c r="D23" s="1093">
        <v>40</v>
      </c>
      <c r="E23" s="1076"/>
      <c r="F23" s="1092"/>
      <c r="G23" s="1077"/>
      <c r="H23" s="1077"/>
      <c r="I23" s="1077"/>
      <c r="J23" s="1077"/>
      <c r="K23" s="1092"/>
      <c r="L23" s="1092"/>
      <c r="M23" s="1077"/>
      <c r="N23" s="1077"/>
      <c r="O23" s="1077"/>
      <c r="P23" s="1091"/>
    </row>
    <row r="24" spans="1:16" ht="27" customHeight="1" thickBot="1" x14ac:dyDescent="0.35">
      <c r="A24" s="995"/>
      <c r="B24" s="653" t="s">
        <v>719</v>
      </c>
      <c r="C24" s="654">
        <v>0</v>
      </c>
      <c r="D24" s="654">
        <v>5</v>
      </c>
      <c r="E24" s="654"/>
      <c r="F24" s="655"/>
      <c r="G24" s="655"/>
      <c r="H24" s="655"/>
      <c r="I24" s="655"/>
      <c r="J24" s="655"/>
      <c r="K24" s="655"/>
      <c r="L24" s="655"/>
      <c r="M24" s="655"/>
      <c r="N24" s="655"/>
      <c r="O24" s="655"/>
      <c r="P24" s="656">
        <f>+((F24+G24+H24+I24+J24+K24+L24+M24+N24+O24)/D24)*100</f>
        <v>0</v>
      </c>
    </row>
    <row r="25" spans="1:16" ht="23.25" customHeight="1" x14ac:dyDescent="0.3">
      <c r="A25" s="977" t="s">
        <v>740</v>
      </c>
      <c r="B25" s="660" t="s">
        <v>720</v>
      </c>
      <c r="C25" s="661">
        <v>0</v>
      </c>
      <c r="D25" s="661">
        <v>5</v>
      </c>
      <c r="E25" s="661"/>
      <c r="F25" s="662"/>
      <c r="G25" s="662"/>
      <c r="H25" s="662"/>
      <c r="I25" s="662"/>
      <c r="J25" s="662"/>
      <c r="K25" s="662"/>
      <c r="L25" s="662"/>
      <c r="M25" s="662"/>
      <c r="N25" s="662"/>
      <c r="O25" s="662"/>
      <c r="P25" s="663">
        <f>+((F25+G25+H25+I25+J25+K25+L25+M25+N25+O25)/D25)*100</f>
        <v>0</v>
      </c>
    </row>
    <row r="26" spans="1:16" x14ac:dyDescent="0.3">
      <c r="A26" s="978"/>
      <c r="B26" s="657" t="s">
        <v>796</v>
      </c>
      <c r="C26" s="658">
        <v>0</v>
      </c>
      <c r="D26" s="658">
        <v>4</v>
      </c>
      <c r="E26" s="658"/>
      <c r="F26" s="659"/>
      <c r="G26" s="659"/>
      <c r="H26" s="659"/>
      <c r="I26" s="659"/>
      <c r="J26" s="659"/>
      <c r="K26" s="659"/>
      <c r="L26" s="659"/>
      <c r="M26" s="659"/>
      <c r="N26" s="659"/>
      <c r="O26" s="659"/>
      <c r="P26" s="664">
        <f>+((C26+F26+G26+H26+I26+J26+K26+L26+M26+N26+O26)/D26)*100</f>
        <v>0</v>
      </c>
    </row>
    <row r="27" spans="1:16" ht="17.25" thickBot="1" x14ac:dyDescent="0.35">
      <c r="A27" s="979"/>
      <c r="B27" s="665" t="s">
        <v>763</v>
      </c>
      <c r="C27" s="666">
        <v>1</v>
      </c>
      <c r="D27" s="666">
        <v>5</v>
      </c>
      <c r="E27" s="666"/>
      <c r="F27" s="667"/>
      <c r="G27" s="667"/>
      <c r="H27" s="667"/>
      <c r="I27" s="667"/>
      <c r="J27" s="667"/>
      <c r="K27" s="667"/>
      <c r="L27" s="667"/>
      <c r="M27" s="667"/>
      <c r="N27" s="667"/>
      <c r="O27" s="667"/>
      <c r="P27" s="668">
        <f>+((F27+G27+H27+I27+J27+K27+L27+M27+N27+O27)/D27)*100</f>
        <v>0</v>
      </c>
    </row>
  </sheetData>
  <mergeCells count="8">
    <mergeCell ref="A25:A27"/>
    <mergeCell ref="P1:P2"/>
    <mergeCell ref="F1:O1"/>
    <mergeCell ref="A4:A5"/>
    <mergeCell ref="A6:A10"/>
    <mergeCell ref="A11:A15"/>
    <mergeCell ref="A16:A19"/>
    <mergeCell ref="A21:A24"/>
  </mergeCells>
  <pageMargins left="0.7" right="0.7" top="0.75" bottom="0.75" header="0.3" footer="0.3"/>
  <pageSetup orientation="portrait" horizontalDpi="360" verticalDpi="36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84E3B-4922-4904-887F-9902A70BA18B}">
  <sheetPr>
    <tabColor theme="9" tint="-0.249977111117893"/>
  </sheetPr>
  <dimension ref="A1:R30"/>
  <sheetViews>
    <sheetView showGridLines="0" zoomScale="110" zoomScaleNormal="110" workbookViewId="0">
      <selection activeCell="P2" sqref="P2"/>
    </sheetView>
  </sheetViews>
  <sheetFormatPr baseColWidth="10" defaultRowHeight="15" x14ac:dyDescent="0.25"/>
  <cols>
    <col min="1" max="1" width="20.5703125" customWidth="1"/>
    <col min="2" max="2" width="2.7109375" customWidth="1"/>
    <col min="3" max="3" width="7.5703125" customWidth="1"/>
    <col min="4" max="4" width="5.7109375" customWidth="1"/>
    <col min="5" max="7" width="10.7109375" customWidth="1"/>
    <col min="8" max="8" width="10.5703125" customWidth="1"/>
    <col min="9" max="11" width="10.7109375" customWidth="1"/>
    <col min="12" max="12" width="10.5703125" customWidth="1"/>
    <col min="13" max="14" width="10.7109375" customWidth="1"/>
    <col min="15" max="15" width="3" customWidth="1"/>
  </cols>
  <sheetData>
    <row r="1" spans="2:15" ht="39" customHeight="1" x14ac:dyDescent="0.65">
      <c r="B1" s="243"/>
      <c r="C1" s="1015" t="s">
        <v>586</v>
      </c>
      <c r="D1" s="1015"/>
      <c r="E1" s="1015"/>
      <c r="F1" s="1015"/>
      <c r="G1" s="1015"/>
      <c r="H1" s="1015"/>
      <c r="I1" s="1015"/>
      <c r="J1" s="1015"/>
      <c r="K1" s="1015"/>
      <c r="L1" s="1015"/>
      <c r="M1" s="1015"/>
      <c r="N1" s="1015"/>
      <c r="O1" s="553"/>
    </row>
    <row r="2" spans="2:15" ht="12" customHeight="1" thickBot="1" x14ac:dyDescent="0.7">
      <c r="B2" s="445"/>
      <c r="C2" s="440"/>
      <c r="D2" s="440"/>
      <c r="E2" s="440"/>
      <c r="F2" s="440"/>
      <c r="G2" s="440"/>
      <c r="H2" s="440"/>
      <c r="I2" s="440"/>
      <c r="J2" s="440"/>
      <c r="K2" s="440"/>
      <c r="L2" s="440"/>
      <c r="M2" s="440"/>
      <c r="N2" s="440"/>
      <c r="O2" s="441"/>
    </row>
    <row r="3" spans="2:15" ht="21.75" customHeight="1" x14ac:dyDescent="0.65">
      <c r="B3" s="445"/>
      <c r="C3" s="899" t="s">
        <v>583</v>
      </c>
      <c r="D3" s="898" t="s">
        <v>518</v>
      </c>
      <c r="E3" s="505"/>
      <c r="F3" s="507"/>
      <c r="G3" s="507"/>
      <c r="H3" s="507"/>
      <c r="I3" s="513"/>
      <c r="J3" s="507"/>
      <c r="K3" s="506"/>
      <c r="L3" s="506"/>
      <c r="M3" s="507"/>
      <c r="N3" s="508"/>
      <c r="O3" s="441"/>
    </row>
    <row r="4" spans="2:15" ht="21.75" customHeight="1" x14ac:dyDescent="0.65">
      <c r="B4" s="445"/>
      <c r="C4" s="899"/>
      <c r="D4" s="898"/>
      <c r="E4" s="502"/>
      <c r="F4" s="504"/>
      <c r="G4" s="500"/>
      <c r="H4" s="500"/>
      <c r="I4" s="501"/>
      <c r="J4" s="504"/>
      <c r="K4" s="500"/>
      <c r="L4" s="518">
        <v>2</v>
      </c>
      <c r="M4" s="517">
        <v>1</v>
      </c>
      <c r="N4" s="501"/>
      <c r="O4" s="441"/>
    </row>
    <row r="5" spans="2:15" ht="21" customHeight="1" x14ac:dyDescent="0.65">
      <c r="B5" s="445"/>
      <c r="C5" s="899"/>
      <c r="D5" s="898"/>
      <c r="E5" s="512"/>
      <c r="F5" s="500"/>
      <c r="G5" s="504"/>
      <c r="H5" s="500"/>
      <c r="I5" s="501"/>
      <c r="J5" s="522" t="s">
        <v>590</v>
      </c>
      <c r="K5" s="517">
        <v>8</v>
      </c>
      <c r="L5" s="518">
        <v>3</v>
      </c>
      <c r="M5" s="518">
        <v>4</v>
      </c>
      <c r="N5" s="501"/>
      <c r="O5" s="441"/>
    </row>
    <row r="6" spans="2:15" ht="21.75" customHeight="1" x14ac:dyDescent="0.65">
      <c r="B6" s="445"/>
      <c r="C6" s="899"/>
      <c r="D6" s="898"/>
      <c r="E6" s="502"/>
      <c r="F6" s="504"/>
      <c r="G6" s="504"/>
      <c r="H6" s="520" t="s">
        <v>587</v>
      </c>
      <c r="I6" s="521" t="s">
        <v>261</v>
      </c>
      <c r="J6" s="522" t="s">
        <v>267</v>
      </c>
      <c r="K6" s="522" t="s">
        <v>588</v>
      </c>
      <c r="L6" s="500"/>
      <c r="M6" s="520" t="s">
        <v>584</v>
      </c>
      <c r="N6" s="501"/>
      <c r="O6" s="441"/>
    </row>
    <row r="7" spans="2:15" ht="21" customHeight="1" x14ac:dyDescent="0.65">
      <c r="B7" s="445"/>
      <c r="C7" s="899"/>
      <c r="D7" s="898"/>
      <c r="E7" s="502"/>
      <c r="F7" s="504"/>
      <c r="G7" s="504"/>
      <c r="H7" s="520" t="s">
        <v>589</v>
      </c>
      <c r="I7" s="501"/>
      <c r="J7" s="517">
        <v>7</v>
      </c>
      <c r="K7" s="504"/>
      <c r="L7" s="500"/>
      <c r="M7" s="520" t="s">
        <v>77</v>
      </c>
      <c r="N7" s="509"/>
      <c r="O7" s="441"/>
    </row>
    <row r="8" spans="2:15" ht="21.75" customHeight="1" thickBot="1" x14ac:dyDescent="0.7">
      <c r="B8" s="445"/>
      <c r="C8" s="899"/>
      <c r="D8" s="898"/>
      <c r="E8" s="502"/>
      <c r="F8" s="500"/>
      <c r="G8" s="500"/>
      <c r="H8" s="504"/>
      <c r="I8" s="519">
        <v>5</v>
      </c>
      <c r="J8" s="517">
        <v>6</v>
      </c>
      <c r="K8" s="522" t="s">
        <v>264</v>
      </c>
      <c r="L8" s="500"/>
      <c r="M8" s="500"/>
      <c r="N8" s="509"/>
      <c r="O8" s="441"/>
    </row>
    <row r="9" spans="2:15" ht="21.75" customHeight="1" x14ac:dyDescent="0.65">
      <c r="B9" s="445"/>
      <c r="C9" s="899"/>
      <c r="D9" s="904" t="s">
        <v>517</v>
      </c>
      <c r="E9" s="505"/>
      <c r="F9" s="507"/>
      <c r="G9" s="507"/>
      <c r="H9" s="507"/>
      <c r="I9" s="507"/>
      <c r="J9" s="516"/>
      <c r="K9" s="507"/>
      <c r="L9" s="507"/>
      <c r="M9" s="507"/>
      <c r="N9" s="513"/>
      <c r="O9" s="441"/>
    </row>
    <row r="10" spans="2:15" ht="21.75" customHeight="1" x14ac:dyDescent="0.65">
      <c r="B10" s="445"/>
      <c r="C10" s="899"/>
      <c r="D10" s="904"/>
      <c r="E10" s="502"/>
      <c r="F10" s="504"/>
      <c r="G10" s="504"/>
      <c r="H10" s="500"/>
      <c r="I10" s="504"/>
      <c r="J10" s="502"/>
      <c r="K10" s="500"/>
      <c r="L10" s="504"/>
      <c r="M10" s="504"/>
      <c r="N10" s="501"/>
      <c r="O10" s="441"/>
    </row>
    <row r="11" spans="2:15" ht="21" customHeight="1" x14ac:dyDescent="0.65">
      <c r="B11" s="445"/>
      <c r="C11" s="899"/>
      <c r="D11" s="904"/>
      <c r="E11" s="502"/>
      <c r="F11" s="504"/>
      <c r="G11" s="504"/>
      <c r="H11" s="500"/>
      <c r="I11" s="500"/>
      <c r="J11" s="512"/>
      <c r="K11" s="500"/>
      <c r="L11" s="500"/>
      <c r="M11" s="500"/>
      <c r="N11" s="501"/>
      <c r="O11" s="441"/>
    </row>
    <row r="12" spans="2:15" ht="21.75" customHeight="1" x14ac:dyDescent="0.65">
      <c r="B12" s="445"/>
      <c r="C12" s="899"/>
      <c r="D12" s="904"/>
      <c r="E12" s="502"/>
      <c r="F12" s="504"/>
      <c r="G12" s="504"/>
      <c r="H12" s="500"/>
      <c r="I12" s="500"/>
      <c r="J12" s="502"/>
      <c r="K12" s="504"/>
      <c r="L12" s="504"/>
      <c r="M12" s="500"/>
      <c r="N12" s="501"/>
      <c r="O12" s="441"/>
    </row>
    <row r="13" spans="2:15" ht="21.75" customHeight="1" thickBot="1" x14ac:dyDescent="0.7">
      <c r="B13" s="445"/>
      <c r="C13" s="899"/>
      <c r="D13" s="904"/>
      <c r="E13" s="515"/>
      <c r="F13" s="511"/>
      <c r="G13" s="511"/>
      <c r="H13" s="503"/>
      <c r="I13" s="503"/>
      <c r="J13" s="510"/>
      <c r="K13" s="503"/>
      <c r="L13" s="503"/>
      <c r="M13" s="503"/>
      <c r="N13" s="514"/>
      <c r="O13" s="441"/>
    </row>
    <row r="14" spans="2:15" s="439" customFormat="1" ht="19.5" customHeight="1" x14ac:dyDescent="0.35">
      <c r="B14" s="446"/>
      <c r="C14" s="438"/>
      <c r="D14" s="438"/>
      <c r="E14" s="902" t="s">
        <v>517</v>
      </c>
      <c r="F14" s="902"/>
      <c r="G14" s="902"/>
      <c r="H14" s="902"/>
      <c r="I14" s="902"/>
      <c r="J14" s="903" t="s">
        <v>518</v>
      </c>
      <c r="K14" s="903"/>
      <c r="L14" s="903"/>
      <c r="M14" s="903"/>
      <c r="N14" s="903"/>
      <c r="O14" s="442"/>
    </row>
    <row r="15" spans="2:15" ht="16.5" customHeight="1" x14ac:dyDescent="0.55000000000000004">
      <c r="B15" s="445"/>
      <c r="C15" s="1014" t="s">
        <v>510</v>
      </c>
      <c r="D15" s="1014"/>
      <c r="E15" s="901" t="s">
        <v>582</v>
      </c>
      <c r="F15" s="901"/>
      <c r="G15" s="901"/>
      <c r="H15" s="901"/>
      <c r="I15" s="901"/>
      <c r="J15" s="901"/>
      <c r="K15" s="901"/>
      <c r="L15" s="901"/>
      <c r="M15" s="901"/>
      <c r="N15" s="901"/>
      <c r="O15" s="443"/>
    </row>
    <row r="16" spans="2:15" ht="17.25" customHeight="1" x14ac:dyDescent="0.55000000000000004">
      <c r="B16" s="445"/>
      <c r="C16" s="1013" t="s">
        <v>511</v>
      </c>
      <c r="D16" s="1013"/>
      <c r="E16" s="901"/>
      <c r="F16" s="901"/>
      <c r="G16" s="901"/>
      <c r="H16" s="901"/>
      <c r="I16" s="901"/>
      <c r="J16" s="901"/>
      <c r="K16" s="901"/>
      <c r="L16" s="901"/>
      <c r="M16" s="901"/>
      <c r="N16" s="901"/>
      <c r="O16" s="443"/>
    </row>
    <row r="17" spans="1:18" ht="12" customHeight="1" x14ac:dyDescent="0.25">
      <c r="B17" s="445"/>
      <c r="C17" s="445"/>
      <c r="D17" s="445"/>
      <c r="E17" s="448"/>
      <c r="F17" s="448"/>
      <c r="G17" s="448"/>
      <c r="H17" s="448"/>
      <c r="I17" s="448"/>
      <c r="J17" s="445"/>
      <c r="K17" s="445"/>
      <c r="L17" s="445"/>
      <c r="M17" s="445"/>
      <c r="N17" s="445"/>
      <c r="O17" s="445"/>
    </row>
    <row r="21" spans="1:18" ht="18" thickBot="1" x14ac:dyDescent="0.3">
      <c r="A21" s="1002" t="s">
        <v>510</v>
      </c>
      <c r="B21" s="1003"/>
      <c r="C21" s="1003"/>
      <c r="D21" s="1003"/>
      <c r="E21" s="1003"/>
      <c r="F21" s="1003"/>
      <c r="G21" s="1003"/>
      <c r="H21" s="1003"/>
      <c r="I21" s="1003"/>
      <c r="J21" s="1007" t="s">
        <v>511</v>
      </c>
      <c r="K21" s="1008"/>
      <c r="L21" s="1008"/>
      <c r="M21" s="1008"/>
      <c r="N21" s="1008"/>
      <c r="O21" s="1008"/>
      <c r="P21" s="1008"/>
      <c r="Q21" s="1008"/>
      <c r="R21" s="1008"/>
    </row>
    <row r="22" spans="1:18" ht="18" customHeight="1" x14ac:dyDescent="0.25">
      <c r="A22" s="1011" t="s">
        <v>636</v>
      </c>
      <c r="B22" s="1012"/>
      <c r="C22" s="1012"/>
      <c r="D22" s="1012"/>
      <c r="E22" s="1012"/>
      <c r="F22" s="1012"/>
      <c r="G22" s="1012"/>
      <c r="H22" s="1012"/>
      <c r="I22" s="1012"/>
      <c r="J22" s="1004" t="s">
        <v>644</v>
      </c>
      <c r="K22" s="1005"/>
      <c r="L22" s="1005"/>
      <c r="M22" s="1005"/>
      <c r="N22" s="1005"/>
      <c r="O22" s="1005"/>
      <c r="P22" s="1005"/>
      <c r="Q22" s="1005"/>
      <c r="R22" s="1006"/>
    </row>
    <row r="23" spans="1:18" x14ac:dyDescent="0.25">
      <c r="A23" s="996" t="s">
        <v>637</v>
      </c>
      <c r="B23" s="997"/>
      <c r="C23" s="997"/>
      <c r="D23" s="997"/>
      <c r="E23" s="997"/>
      <c r="F23" s="997"/>
      <c r="G23" s="997"/>
      <c r="H23" s="997"/>
      <c r="I23" s="1009"/>
      <c r="J23" s="996" t="s">
        <v>645</v>
      </c>
      <c r="K23" s="997"/>
      <c r="L23" s="997"/>
      <c r="M23" s="997"/>
      <c r="N23" s="997"/>
      <c r="O23" s="997"/>
      <c r="P23" s="997"/>
      <c r="Q23" s="997"/>
      <c r="R23" s="998"/>
    </row>
    <row r="24" spans="1:18" x14ac:dyDescent="0.25">
      <c r="A24" s="996" t="s">
        <v>638</v>
      </c>
      <c r="B24" s="997"/>
      <c r="C24" s="997"/>
      <c r="D24" s="997"/>
      <c r="E24" s="997"/>
      <c r="F24" s="997"/>
      <c r="G24" s="997"/>
      <c r="H24" s="997"/>
      <c r="I24" s="1009"/>
      <c r="J24" s="996" t="s">
        <v>646</v>
      </c>
      <c r="K24" s="997"/>
      <c r="L24" s="997"/>
      <c r="M24" s="997"/>
      <c r="N24" s="997"/>
      <c r="O24" s="997"/>
      <c r="P24" s="997"/>
      <c r="Q24" s="997"/>
      <c r="R24" s="998"/>
    </row>
    <row r="25" spans="1:18" x14ac:dyDescent="0.25">
      <c r="A25" s="996" t="s">
        <v>639</v>
      </c>
      <c r="B25" s="997"/>
      <c r="C25" s="997"/>
      <c r="D25" s="997"/>
      <c r="E25" s="997"/>
      <c r="F25" s="997"/>
      <c r="G25" s="997"/>
      <c r="H25" s="997"/>
      <c r="I25" s="1009"/>
      <c r="J25" s="996" t="s">
        <v>647</v>
      </c>
      <c r="K25" s="997"/>
      <c r="L25" s="997"/>
      <c r="M25" s="997"/>
      <c r="N25" s="997"/>
      <c r="O25" s="997"/>
      <c r="P25" s="997"/>
      <c r="Q25" s="997"/>
      <c r="R25" s="998"/>
    </row>
    <row r="26" spans="1:18" x14ac:dyDescent="0.25">
      <c r="A26" s="996" t="s">
        <v>640</v>
      </c>
      <c r="B26" s="997"/>
      <c r="C26" s="997"/>
      <c r="D26" s="997"/>
      <c r="E26" s="997"/>
      <c r="F26" s="997"/>
      <c r="G26" s="997"/>
      <c r="H26" s="997"/>
      <c r="I26" s="1009"/>
      <c r="J26" s="996" t="s">
        <v>648</v>
      </c>
      <c r="K26" s="997"/>
      <c r="L26" s="997"/>
      <c r="M26" s="997"/>
      <c r="N26" s="997"/>
      <c r="O26" s="997"/>
      <c r="P26" s="997"/>
      <c r="Q26" s="997"/>
      <c r="R26" s="998"/>
    </row>
    <row r="27" spans="1:18" ht="32.25" customHeight="1" x14ac:dyDescent="0.25">
      <c r="A27" s="996" t="s">
        <v>641</v>
      </c>
      <c r="B27" s="997"/>
      <c r="C27" s="997"/>
      <c r="D27" s="997"/>
      <c r="E27" s="997"/>
      <c r="F27" s="997"/>
      <c r="G27" s="997"/>
      <c r="H27" s="997"/>
      <c r="I27" s="1009"/>
      <c r="J27" s="996" t="s">
        <v>649</v>
      </c>
      <c r="K27" s="997"/>
      <c r="L27" s="997"/>
      <c r="M27" s="997"/>
      <c r="N27" s="997"/>
      <c r="O27" s="997"/>
      <c r="P27" s="997"/>
      <c r="Q27" s="997"/>
      <c r="R27" s="998"/>
    </row>
    <row r="28" spans="1:18" x14ac:dyDescent="0.25">
      <c r="A28" s="996" t="s">
        <v>642</v>
      </c>
      <c r="B28" s="997"/>
      <c r="C28" s="997"/>
      <c r="D28" s="997"/>
      <c r="E28" s="997"/>
      <c r="F28" s="997"/>
      <c r="G28" s="997"/>
      <c r="H28" s="997"/>
      <c r="I28" s="1009"/>
      <c r="J28" s="996" t="s">
        <v>650</v>
      </c>
      <c r="K28" s="997"/>
      <c r="L28" s="997"/>
      <c r="M28" s="997"/>
      <c r="N28" s="997"/>
      <c r="O28" s="997"/>
      <c r="P28" s="997"/>
      <c r="Q28" s="997"/>
      <c r="R28" s="998"/>
    </row>
    <row r="29" spans="1:18" ht="15.75" thickBot="1" x14ac:dyDescent="0.3">
      <c r="A29" s="999" t="s">
        <v>643</v>
      </c>
      <c r="B29" s="1000"/>
      <c r="C29" s="1000"/>
      <c r="D29" s="1000"/>
      <c r="E29" s="1000"/>
      <c r="F29" s="1000"/>
      <c r="G29" s="1000"/>
      <c r="H29" s="1000"/>
      <c r="I29" s="1010"/>
      <c r="J29" s="996" t="s">
        <v>651</v>
      </c>
      <c r="K29" s="997"/>
      <c r="L29" s="997"/>
      <c r="M29" s="997"/>
      <c r="N29" s="997"/>
      <c r="O29" s="997"/>
      <c r="P29" s="997"/>
      <c r="Q29" s="997"/>
      <c r="R29" s="998"/>
    </row>
    <row r="30" spans="1:18" ht="15.75" thickBot="1" x14ac:dyDescent="0.3">
      <c r="J30" s="999" t="s">
        <v>652</v>
      </c>
      <c r="K30" s="1000"/>
      <c r="L30" s="1000"/>
      <c r="M30" s="1000"/>
      <c r="N30" s="1000"/>
      <c r="O30" s="1000"/>
      <c r="P30" s="1000"/>
      <c r="Q30" s="1000"/>
      <c r="R30" s="1001"/>
    </row>
  </sheetData>
  <mergeCells count="28">
    <mergeCell ref="E15:N16"/>
    <mergeCell ref="C16:D16"/>
    <mergeCell ref="C15:D15"/>
    <mergeCell ref="C1:N1"/>
    <mergeCell ref="C3:C13"/>
    <mergeCell ref="D3:D8"/>
    <mergeCell ref="D9:D13"/>
    <mergeCell ref="E14:I14"/>
    <mergeCell ref="J14:N14"/>
    <mergeCell ref="A26:I26"/>
    <mergeCell ref="A27:I27"/>
    <mergeCell ref="A28:I28"/>
    <mergeCell ref="A29:I29"/>
    <mergeCell ref="A22:I22"/>
    <mergeCell ref="A23:I23"/>
    <mergeCell ref="A24:I24"/>
    <mergeCell ref="A25:I25"/>
    <mergeCell ref="A21:I21"/>
    <mergeCell ref="J22:R22"/>
    <mergeCell ref="J23:R23"/>
    <mergeCell ref="J24:R24"/>
    <mergeCell ref="J25:R25"/>
    <mergeCell ref="J21:R21"/>
    <mergeCell ref="J26:R26"/>
    <mergeCell ref="J27:R27"/>
    <mergeCell ref="J28:R28"/>
    <mergeCell ref="J29:R29"/>
    <mergeCell ref="J30:R30"/>
  </mergeCells>
  <pageMargins left="0.7" right="0.7" top="0.75" bottom="0.75" header="0.3" footer="0.3"/>
  <pageSetup orientation="portrait" horizontalDpi="360" verticalDpi="36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F7705-E918-45AD-AA33-D93711B4690D}">
  <dimension ref="A2:G41"/>
  <sheetViews>
    <sheetView topLeftCell="A13" zoomScale="60" zoomScaleNormal="60" workbookViewId="0">
      <selection activeCell="L29" sqref="L29"/>
    </sheetView>
  </sheetViews>
  <sheetFormatPr baseColWidth="10" defaultRowHeight="15" x14ac:dyDescent="0.25"/>
  <cols>
    <col min="1" max="1" width="14.7109375" customWidth="1"/>
    <col min="2" max="2" width="18" customWidth="1"/>
    <col min="3" max="3" width="16.42578125" customWidth="1"/>
    <col min="4" max="4" width="13.5703125" customWidth="1"/>
    <col min="5" max="5" width="15.5703125" customWidth="1"/>
    <col min="6" max="6" width="61.5703125" customWidth="1"/>
    <col min="7" max="7" width="67.42578125" customWidth="1"/>
  </cols>
  <sheetData>
    <row r="2" spans="6:7" ht="24.75" customHeight="1" x14ac:dyDescent="0.25">
      <c r="F2" s="526" t="s">
        <v>491</v>
      </c>
      <c r="G2" s="527" t="s">
        <v>492</v>
      </c>
    </row>
    <row r="3" spans="6:7" ht="16.5" customHeight="1" x14ac:dyDescent="0.25">
      <c r="F3" s="523" t="s">
        <v>443</v>
      </c>
      <c r="G3" s="525" t="s">
        <v>461</v>
      </c>
    </row>
    <row r="4" spans="6:7" ht="17.25" customHeight="1" x14ac:dyDescent="0.25">
      <c r="F4" s="523" t="s">
        <v>444</v>
      </c>
      <c r="G4" s="524" t="s">
        <v>485</v>
      </c>
    </row>
    <row r="5" spans="6:7" ht="14.25" customHeight="1" x14ac:dyDescent="0.25">
      <c r="F5" s="523" t="s">
        <v>446</v>
      </c>
      <c r="G5" s="524" t="s">
        <v>457</v>
      </c>
    </row>
    <row r="6" spans="6:7" ht="15.75" customHeight="1" x14ac:dyDescent="0.25">
      <c r="F6" s="524" t="s">
        <v>447</v>
      </c>
      <c r="G6" s="524" t="s">
        <v>458</v>
      </c>
    </row>
    <row r="7" spans="6:7" ht="14.25" customHeight="1" x14ac:dyDescent="0.25">
      <c r="F7" s="524" t="s">
        <v>448</v>
      </c>
      <c r="G7" s="525" t="s">
        <v>459</v>
      </c>
    </row>
    <row r="8" spans="6:7" ht="18" customHeight="1" x14ac:dyDescent="0.25">
      <c r="F8" s="525" t="s">
        <v>451</v>
      </c>
      <c r="G8" s="524" t="s">
        <v>460</v>
      </c>
    </row>
    <row r="9" spans="6:7" ht="21.75" customHeight="1" x14ac:dyDescent="0.25">
      <c r="F9" s="523" t="s">
        <v>449</v>
      </c>
      <c r="G9" s="1046" t="s">
        <v>599</v>
      </c>
    </row>
    <row r="10" spans="6:7" ht="12" customHeight="1" x14ac:dyDescent="0.25">
      <c r="F10" s="523" t="s">
        <v>450</v>
      </c>
      <c r="G10" s="1047"/>
    </row>
    <row r="11" spans="6:7" ht="17.25" customHeight="1" x14ac:dyDescent="0.25">
      <c r="F11" s="524" t="s">
        <v>484</v>
      </c>
      <c r="G11" s="1044" t="s">
        <v>596</v>
      </c>
    </row>
    <row r="12" spans="6:7" x14ac:dyDescent="0.25">
      <c r="F12" s="523" t="s">
        <v>452</v>
      </c>
      <c r="G12" s="1045"/>
    </row>
    <row r="13" spans="6:7" ht="19.5" customHeight="1" x14ac:dyDescent="0.25">
      <c r="F13" s="525" t="s">
        <v>453</v>
      </c>
      <c r="G13" s="524" t="s">
        <v>462</v>
      </c>
    </row>
    <row r="14" spans="6:7" x14ac:dyDescent="0.25">
      <c r="F14" s="523" t="s">
        <v>454</v>
      </c>
      <c r="G14" s="529"/>
    </row>
    <row r="15" spans="6:7" x14ac:dyDescent="0.25">
      <c r="F15" s="523" t="s">
        <v>600</v>
      </c>
      <c r="G15" s="529"/>
    </row>
    <row r="16" spans="6:7" x14ac:dyDescent="0.25">
      <c r="F16" s="523" t="s">
        <v>598</v>
      </c>
      <c r="G16" s="529"/>
    </row>
    <row r="17" spans="1:7" x14ac:dyDescent="0.25">
      <c r="F17" s="523" t="s">
        <v>456</v>
      </c>
      <c r="G17" s="529"/>
    </row>
    <row r="18" spans="1:7" ht="18.75" customHeight="1" x14ac:dyDescent="0.25">
      <c r="F18" s="525" t="s">
        <v>442</v>
      </c>
      <c r="G18" s="529"/>
    </row>
    <row r="19" spans="1:7" x14ac:dyDescent="0.25">
      <c r="F19" s="523" t="s">
        <v>24</v>
      </c>
      <c r="G19" s="529"/>
    </row>
    <row r="20" spans="1:7" ht="15.75" customHeight="1" x14ac:dyDescent="0.25">
      <c r="F20" s="528" t="s">
        <v>445</v>
      </c>
      <c r="G20" s="529"/>
    </row>
    <row r="21" spans="1:7" ht="15.75" thickBot="1" x14ac:dyDescent="0.3">
      <c r="F21" s="530" t="s">
        <v>455</v>
      </c>
    </row>
    <row r="22" spans="1:7" ht="18" thickBot="1" x14ac:dyDescent="0.3">
      <c r="A22" s="1019" t="s">
        <v>510</v>
      </c>
      <c r="B22" s="1019"/>
      <c r="C22" s="1019"/>
      <c r="D22" s="1019"/>
      <c r="E22" s="1019"/>
      <c r="F22" s="1048" t="s">
        <v>728</v>
      </c>
      <c r="G22" s="1048" t="s">
        <v>726</v>
      </c>
    </row>
    <row r="23" spans="1:7" ht="33.75" customHeight="1" x14ac:dyDescent="0.3">
      <c r="A23" s="1016" t="s">
        <v>496</v>
      </c>
      <c r="B23" s="1017"/>
      <c r="C23" s="1017"/>
      <c r="D23" s="1017"/>
      <c r="E23" s="1018"/>
      <c r="F23" s="1049"/>
      <c r="G23" s="1049"/>
    </row>
    <row r="24" spans="1:7" ht="15" customHeight="1" x14ac:dyDescent="0.3">
      <c r="A24" s="1020" t="s">
        <v>497</v>
      </c>
      <c r="B24" s="1021"/>
      <c r="C24" s="1021"/>
      <c r="D24" s="1021"/>
      <c r="E24" s="1022"/>
      <c r="F24" s="1049"/>
      <c r="G24" s="1049"/>
    </row>
    <row r="25" spans="1:7" ht="15" customHeight="1" x14ac:dyDescent="0.25">
      <c r="A25" s="1023" t="s">
        <v>498</v>
      </c>
      <c r="B25" s="1024"/>
      <c r="C25" s="1024"/>
      <c r="D25" s="1024"/>
      <c r="E25" s="1025"/>
      <c r="F25" s="1049"/>
      <c r="G25" s="1049"/>
    </row>
    <row r="26" spans="1:7" ht="15" customHeight="1" x14ac:dyDescent="0.3">
      <c r="A26" s="1026" t="s">
        <v>499</v>
      </c>
      <c r="B26" s="1027"/>
      <c r="C26" s="1027"/>
      <c r="D26" s="1027"/>
      <c r="E26" s="1028"/>
      <c r="F26" s="1049"/>
      <c r="G26" s="1049"/>
    </row>
    <row r="27" spans="1:7" ht="15" customHeight="1" x14ac:dyDescent="0.3">
      <c r="A27" s="1057" t="s">
        <v>500</v>
      </c>
      <c r="B27" s="1058"/>
      <c r="C27" s="1058"/>
      <c r="D27" s="1058"/>
      <c r="E27" s="1059"/>
      <c r="F27" s="1049"/>
      <c r="G27" s="1049"/>
    </row>
    <row r="28" spans="1:7" ht="34.5" customHeight="1" x14ac:dyDescent="0.25">
      <c r="A28" s="1029" t="s">
        <v>513</v>
      </c>
      <c r="B28" s="1030"/>
      <c r="C28" s="1030"/>
      <c r="D28" s="1030"/>
      <c r="E28" s="1031"/>
      <c r="F28" s="1049"/>
      <c r="G28" s="1049"/>
    </row>
    <row r="29" spans="1:7" ht="15" customHeight="1" x14ac:dyDescent="0.3">
      <c r="A29" s="1020" t="s">
        <v>514</v>
      </c>
      <c r="B29" s="1021"/>
      <c r="C29" s="1021"/>
      <c r="D29" s="1021"/>
      <c r="E29" s="1022"/>
      <c r="F29" s="1049"/>
      <c r="G29" s="1049"/>
    </row>
    <row r="30" spans="1:7" ht="15" customHeight="1" x14ac:dyDescent="0.3">
      <c r="A30" s="1032" t="s">
        <v>592</v>
      </c>
      <c r="B30" s="1033"/>
      <c r="C30" s="1033"/>
      <c r="D30" s="1033"/>
      <c r="E30" s="1034"/>
      <c r="F30" s="1049"/>
      <c r="G30" s="1049"/>
    </row>
    <row r="31" spans="1:7" ht="33" customHeight="1" thickBot="1" x14ac:dyDescent="0.35">
      <c r="A31" s="1035" t="s">
        <v>585</v>
      </c>
      <c r="B31" s="1036"/>
      <c r="C31" s="1036"/>
      <c r="D31" s="1036"/>
      <c r="E31" s="1037"/>
      <c r="F31" s="1050"/>
      <c r="G31" s="1050"/>
    </row>
    <row r="32" spans="1:7" ht="18" thickBot="1" x14ac:dyDescent="0.3">
      <c r="A32" s="1007" t="s">
        <v>511</v>
      </c>
      <c r="B32" s="1008"/>
      <c r="C32" s="1008"/>
      <c r="D32" s="1008"/>
      <c r="E32" s="1008"/>
      <c r="F32" s="1048" t="s">
        <v>729</v>
      </c>
      <c r="G32" s="1048" t="s">
        <v>730</v>
      </c>
    </row>
    <row r="33" spans="1:7" ht="16.5" customHeight="1" x14ac:dyDescent="0.3">
      <c r="A33" s="1051" t="s">
        <v>515</v>
      </c>
      <c r="B33" s="1052"/>
      <c r="C33" s="1052"/>
      <c r="D33" s="1052"/>
      <c r="E33" s="1053"/>
      <c r="F33" s="1049"/>
      <c r="G33" s="1049"/>
    </row>
    <row r="34" spans="1:7" ht="16.5" customHeight="1" x14ac:dyDescent="0.3">
      <c r="A34" s="1038" t="s">
        <v>502</v>
      </c>
      <c r="B34" s="1039"/>
      <c r="C34" s="1039"/>
      <c r="D34" s="1039"/>
      <c r="E34" s="1040"/>
      <c r="F34" s="1049"/>
      <c r="G34" s="1049"/>
    </row>
    <row r="35" spans="1:7" ht="32.25" customHeight="1" x14ac:dyDescent="0.3">
      <c r="A35" s="1038" t="s">
        <v>503</v>
      </c>
      <c r="B35" s="1039"/>
      <c r="C35" s="1039"/>
      <c r="D35" s="1039"/>
      <c r="E35" s="1040"/>
      <c r="F35" s="1049"/>
      <c r="G35" s="1049"/>
    </row>
    <row r="36" spans="1:7" ht="15.75" customHeight="1" x14ac:dyDescent="0.3">
      <c r="A36" s="1038" t="s">
        <v>591</v>
      </c>
      <c r="B36" s="1039"/>
      <c r="C36" s="1039"/>
      <c r="D36" s="1039"/>
      <c r="E36" s="1040"/>
      <c r="F36" s="1049"/>
      <c r="G36" s="1049"/>
    </row>
    <row r="37" spans="1:7" ht="15.75" customHeight="1" x14ac:dyDescent="0.3">
      <c r="A37" s="1038" t="s">
        <v>512</v>
      </c>
      <c r="B37" s="1039"/>
      <c r="C37" s="1039"/>
      <c r="D37" s="1039"/>
      <c r="E37" s="1040"/>
      <c r="F37" s="1049"/>
      <c r="G37" s="1049"/>
    </row>
    <row r="38" spans="1:7" ht="20.25" customHeight="1" x14ac:dyDescent="0.3">
      <c r="A38" s="1054" t="s">
        <v>501</v>
      </c>
      <c r="B38" s="1055"/>
      <c r="C38" s="1055"/>
      <c r="D38" s="1055"/>
      <c r="E38" s="1056"/>
      <c r="F38" s="1049"/>
      <c r="G38" s="1049"/>
    </row>
    <row r="39" spans="1:7" ht="34.5" customHeight="1" x14ac:dyDescent="0.3">
      <c r="A39" s="1038" t="s">
        <v>504</v>
      </c>
      <c r="B39" s="1039"/>
      <c r="C39" s="1039"/>
      <c r="D39" s="1039"/>
      <c r="E39" s="1040"/>
      <c r="F39" s="1049"/>
      <c r="G39" s="1049"/>
    </row>
    <row r="40" spans="1:7" ht="18.75" customHeight="1" x14ac:dyDescent="0.3">
      <c r="A40" s="1038" t="s">
        <v>505</v>
      </c>
      <c r="B40" s="1039"/>
      <c r="C40" s="1039"/>
      <c r="D40" s="1039"/>
      <c r="E40" s="1040"/>
      <c r="F40" s="1049"/>
      <c r="G40" s="1049"/>
    </row>
    <row r="41" spans="1:7" ht="26.25" customHeight="1" thickBot="1" x14ac:dyDescent="0.3">
      <c r="A41" s="1041" t="s">
        <v>581</v>
      </c>
      <c r="B41" s="1042"/>
      <c r="C41" s="1042"/>
      <c r="D41" s="1042"/>
      <c r="E41" s="1043"/>
      <c r="F41" s="1050"/>
      <c r="G41" s="1050"/>
    </row>
  </sheetData>
  <mergeCells count="26">
    <mergeCell ref="A39:E39"/>
    <mergeCell ref="A40:E40"/>
    <mergeCell ref="A41:E41"/>
    <mergeCell ref="G11:G12"/>
    <mergeCell ref="G9:G10"/>
    <mergeCell ref="F22:F31"/>
    <mergeCell ref="G22:G31"/>
    <mergeCell ref="F32:F41"/>
    <mergeCell ref="G32:G41"/>
    <mergeCell ref="A33:E33"/>
    <mergeCell ref="A34:E34"/>
    <mergeCell ref="A35:E35"/>
    <mergeCell ref="A36:E36"/>
    <mergeCell ref="A37:E37"/>
    <mergeCell ref="A38:E38"/>
    <mergeCell ref="A27:E27"/>
    <mergeCell ref="A28:E28"/>
    <mergeCell ref="A29:E29"/>
    <mergeCell ref="A30:E30"/>
    <mergeCell ref="A31:E31"/>
    <mergeCell ref="A32:E32"/>
    <mergeCell ref="A23:E23"/>
    <mergeCell ref="A22:E22"/>
    <mergeCell ref="A24:E24"/>
    <mergeCell ref="A25:E25"/>
    <mergeCell ref="A26:E26"/>
  </mergeCells>
  <pageMargins left="0.7" right="0.7" top="0.75" bottom="0.75" header="0.3" footer="0.3"/>
  <pageSetup orientation="portrait" horizontalDpi="360" verticalDpi="36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04683-2DD1-4246-BF4F-48A7C3A3FCC2}">
  <dimension ref="A1:Q28"/>
  <sheetViews>
    <sheetView showGridLines="0" topLeftCell="A10" zoomScale="70" zoomScaleNormal="70" workbookViewId="0">
      <selection activeCell="J33" sqref="J33"/>
    </sheetView>
  </sheetViews>
  <sheetFormatPr baseColWidth="10" defaultRowHeight="15" x14ac:dyDescent="0.25"/>
  <cols>
    <col min="1" max="1" width="9.85546875" customWidth="1"/>
    <col min="2" max="2" width="20" customWidth="1"/>
    <col min="6" max="6" width="12.85546875" customWidth="1"/>
    <col min="7" max="7" width="0" hidden="1" customWidth="1"/>
    <col min="13" max="13" width="13.140625" hidden="1" customWidth="1"/>
    <col min="14" max="14" width="18.7109375" customWidth="1"/>
    <col min="15" max="15" width="17.140625" customWidth="1"/>
    <col min="17" max="17" width="22.42578125" customWidth="1"/>
  </cols>
  <sheetData>
    <row r="1" spans="1:17" ht="15.75" thickBot="1" x14ac:dyDescent="0.3"/>
    <row r="2" spans="1:17" x14ac:dyDescent="0.25">
      <c r="B2" s="798"/>
      <c r="C2" s="801" t="s">
        <v>71</v>
      </c>
      <c r="D2" s="802"/>
      <c r="E2" s="802"/>
      <c r="F2" s="802"/>
      <c r="G2" s="802"/>
      <c r="H2" s="802"/>
      <c r="I2" s="802"/>
      <c r="J2" s="802"/>
      <c r="K2" s="802"/>
      <c r="L2" s="802"/>
      <c r="M2" s="802"/>
      <c r="N2" s="802"/>
      <c r="O2" s="802"/>
      <c r="P2" s="802"/>
      <c r="Q2" s="803"/>
    </row>
    <row r="3" spans="1:17" x14ac:dyDescent="0.25">
      <c r="B3" s="799"/>
      <c r="C3" s="804" t="s">
        <v>72</v>
      </c>
      <c r="D3" s="805"/>
      <c r="E3" s="805"/>
      <c r="F3" s="805"/>
      <c r="G3" s="805"/>
      <c r="H3" s="805"/>
      <c r="I3" s="805"/>
      <c r="J3" s="805"/>
      <c r="K3" s="805"/>
      <c r="L3" s="805"/>
      <c r="M3" s="805"/>
      <c r="N3" s="805"/>
      <c r="O3" s="805"/>
      <c r="P3" s="805"/>
      <c r="Q3" s="806"/>
    </row>
    <row r="4" spans="1:17" ht="36.75" customHeight="1" thickBot="1" x14ac:dyDescent="0.3">
      <c r="B4" s="800"/>
      <c r="C4" s="807" t="s">
        <v>604</v>
      </c>
      <c r="D4" s="808"/>
      <c r="E4" s="808"/>
      <c r="F4" s="808"/>
      <c r="G4" s="808"/>
      <c r="H4" s="808"/>
      <c r="I4" s="808"/>
      <c r="J4" s="808"/>
      <c r="K4" s="808"/>
      <c r="L4" s="808"/>
      <c r="M4" s="808"/>
      <c r="N4" s="808"/>
      <c r="O4" s="808"/>
      <c r="P4" s="808"/>
      <c r="Q4" s="809"/>
    </row>
    <row r="5" spans="1:17" ht="15.75" thickBot="1" x14ac:dyDescent="0.3">
      <c r="B5" s="783" t="s">
        <v>605</v>
      </c>
      <c r="C5" s="794"/>
      <c r="D5" s="794"/>
      <c r="E5" s="794"/>
      <c r="F5" s="794"/>
      <c r="G5" s="794"/>
      <c r="H5" s="794"/>
      <c r="I5" s="794"/>
      <c r="J5" s="794"/>
      <c r="K5" s="794"/>
      <c r="L5" s="794"/>
      <c r="M5" s="794"/>
      <c r="N5" s="794"/>
      <c r="O5" s="794"/>
      <c r="P5" s="794"/>
      <c r="Q5" s="548"/>
    </row>
    <row r="6" spans="1:17" ht="23.25" customHeight="1" thickBot="1" x14ac:dyDescent="0.3">
      <c r="B6" s="790" t="s">
        <v>489</v>
      </c>
      <c r="C6" s="791"/>
      <c r="D6" s="791"/>
      <c r="E6" s="792"/>
      <c r="F6" s="793" t="s">
        <v>606</v>
      </c>
      <c r="G6" s="794"/>
      <c r="H6" s="795"/>
      <c r="I6" s="793" t="s">
        <v>607</v>
      </c>
      <c r="J6" s="795"/>
      <c r="K6" s="790" t="s">
        <v>608</v>
      </c>
      <c r="L6" s="792"/>
      <c r="M6" s="796" t="s">
        <v>609</v>
      </c>
      <c r="N6" s="783" t="s">
        <v>610</v>
      </c>
      <c r="O6" s="784"/>
      <c r="P6" s="784"/>
      <c r="Q6" s="548"/>
    </row>
    <row r="7" spans="1:17" ht="38.25" x14ac:dyDescent="0.25">
      <c r="B7" s="790"/>
      <c r="C7" s="791"/>
      <c r="D7" s="791"/>
      <c r="E7" s="792"/>
      <c r="F7" s="549" t="s">
        <v>611</v>
      </c>
      <c r="G7" s="549" t="s">
        <v>612</v>
      </c>
      <c r="H7" s="549" t="s">
        <v>613</v>
      </c>
      <c r="I7" s="549" t="s">
        <v>614</v>
      </c>
      <c r="J7" s="550" t="s">
        <v>615</v>
      </c>
      <c r="K7" s="790"/>
      <c r="L7" s="792"/>
      <c r="M7" s="797"/>
      <c r="N7" s="549" t="s">
        <v>616</v>
      </c>
      <c r="O7" s="549" t="s">
        <v>486</v>
      </c>
      <c r="P7" s="551" t="s">
        <v>487</v>
      </c>
      <c r="Q7" s="552" t="s">
        <v>617</v>
      </c>
    </row>
    <row r="8" spans="1:17" ht="57" customHeight="1" x14ac:dyDescent="0.25">
      <c r="B8" s="785" t="s">
        <v>618</v>
      </c>
      <c r="C8" s="786"/>
      <c r="D8" s="786"/>
      <c r="E8" s="787"/>
      <c r="F8" s="532" t="s">
        <v>43</v>
      </c>
      <c r="G8" s="532"/>
      <c r="H8" s="533"/>
      <c r="I8" s="532" t="s">
        <v>619</v>
      </c>
      <c r="J8" s="532" t="s">
        <v>620</v>
      </c>
      <c r="K8" s="788" t="s">
        <v>621</v>
      </c>
      <c r="L8" s="789"/>
      <c r="M8" s="532"/>
      <c r="N8" s="534">
        <v>530102000</v>
      </c>
      <c r="O8" s="534">
        <v>0</v>
      </c>
      <c r="P8" s="534">
        <v>0</v>
      </c>
      <c r="Q8" s="534"/>
    </row>
    <row r="9" spans="1:17" ht="68.25" customHeight="1" x14ac:dyDescent="0.25">
      <c r="B9" s="785" t="s">
        <v>622</v>
      </c>
      <c r="C9" s="786"/>
      <c r="D9" s="786"/>
      <c r="E9" s="787"/>
      <c r="F9" s="532" t="s">
        <v>43</v>
      </c>
      <c r="G9" s="535"/>
      <c r="H9" s="535"/>
      <c r="I9" s="535" t="s">
        <v>623</v>
      </c>
      <c r="J9" s="532" t="s">
        <v>620</v>
      </c>
      <c r="K9" s="788" t="s">
        <v>621</v>
      </c>
      <c r="L9" s="789"/>
      <c r="M9" s="532"/>
      <c r="N9" s="536"/>
      <c r="O9" s="534">
        <v>992742251</v>
      </c>
      <c r="P9" s="534"/>
      <c r="Q9" s="534" t="s">
        <v>624</v>
      </c>
    </row>
    <row r="10" spans="1:17" ht="71.25" customHeight="1" x14ac:dyDescent="0.25">
      <c r="B10" s="810" t="s">
        <v>625</v>
      </c>
      <c r="C10" s="811"/>
      <c r="D10" s="811"/>
      <c r="E10" s="812"/>
      <c r="F10" s="537" t="s">
        <v>43</v>
      </c>
      <c r="G10" s="538"/>
      <c r="H10" s="538"/>
      <c r="I10" s="537" t="s">
        <v>619</v>
      </c>
      <c r="J10" s="537" t="s">
        <v>620</v>
      </c>
      <c r="K10" s="813" t="s">
        <v>621</v>
      </c>
      <c r="L10" s="814"/>
      <c r="M10" s="537"/>
      <c r="N10" s="539">
        <v>1103825435</v>
      </c>
      <c r="O10" s="540"/>
      <c r="P10" s="534"/>
      <c r="Q10" s="534" t="s">
        <v>626</v>
      </c>
    </row>
    <row r="11" spans="1:17" ht="81.75" customHeight="1" x14ac:dyDescent="0.25">
      <c r="A11" s="541"/>
      <c r="B11" s="810" t="s">
        <v>627</v>
      </c>
      <c r="C11" s="811"/>
      <c r="D11" s="811"/>
      <c r="E11" s="812"/>
      <c r="F11" s="537"/>
      <c r="G11" s="538" t="s">
        <v>43</v>
      </c>
      <c r="H11" s="538" t="s">
        <v>628</v>
      </c>
      <c r="I11" s="537" t="s">
        <v>619</v>
      </c>
      <c r="J11" s="537" t="s">
        <v>620</v>
      </c>
      <c r="K11" s="813" t="s">
        <v>488</v>
      </c>
      <c r="L11" s="814"/>
      <c r="M11" s="534"/>
      <c r="N11" s="534">
        <v>243679989</v>
      </c>
      <c r="O11" s="534"/>
      <c r="P11" s="534"/>
      <c r="Q11" s="534" t="s">
        <v>629</v>
      </c>
    </row>
    <row r="12" spans="1:17" ht="84" customHeight="1" x14ac:dyDescent="0.25">
      <c r="B12" s="810" t="s">
        <v>630</v>
      </c>
      <c r="C12" s="811"/>
      <c r="D12" s="811"/>
      <c r="E12" s="812"/>
      <c r="F12" s="537" t="s">
        <v>43</v>
      </c>
      <c r="G12" s="538"/>
      <c r="H12" s="538"/>
      <c r="I12" s="537" t="s">
        <v>619</v>
      </c>
      <c r="J12" s="537" t="s">
        <v>620</v>
      </c>
      <c r="K12" s="813" t="s">
        <v>621</v>
      </c>
      <c r="L12" s="814"/>
      <c r="M12" s="534"/>
      <c r="N12" s="534">
        <v>375796048</v>
      </c>
      <c r="O12" s="534"/>
      <c r="P12" s="534"/>
      <c r="Q12" s="534" t="s">
        <v>629</v>
      </c>
    </row>
    <row r="13" spans="1:17" ht="72.75" customHeight="1" thickBot="1" x14ac:dyDescent="0.3">
      <c r="B13" s="815" t="s">
        <v>631</v>
      </c>
      <c r="C13" s="816"/>
      <c r="D13" s="816"/>
      <c r="E13" s="817"/>
      <c r="F13" s="542" t="s">
        <v>43</v>
      </c>
      <c r="G13" s="543"/>
      <c r="H13" s="543"/>
      <c r="I13" s="542" t="s">
        <v>619</v>
      </c>
      <c r="J13" s="542" t="s">
        <v>620</v>
      </c>
      <c r="K13" s="818" t="s">
        <v>113</v>
      </c>
      <c r="L13" s="819"/>
      <c r="M13" s="544"/>
      <c r="N13" s="544">
        <v>215445264</v>
      </c>
      <c r="O13" s="544"/>
      <c r="P13" s="544"/>
      <c r="Q13" s="544" t="s">
        <v>632</v>
      </c>
    </row>
    <row r="14" spans="1:17" x14ac:dyDescent="0.25">
      <c r="G14" s="545"/>
      <c r="H14" s="545"/>
      <c r="M14" s="546"/>
    </row>
    <row r="16" spans="1:17" ht="15.75" thickBot="1" x14ac:dyDescent="0.3"/>
    <row r="17" spans="2:17" x14ac:dyDescent="0.25">
      <c r="B17" s="798"/>
      <c r="C17" s="801" t="s">
        <v>71</v>
      </c>
      <c r="D17" s="802"/>
      <c r="E17" s="802"/>
      <c r="F17" s="802"/>
      <c r="G17" s="802"/>
      <c r="H17" s="802"/>
      <c r="I17" s="802"/>
      <c r="J17" s="802"/>
      <c r="K17" s="802"/>
      <c r="L17" s="802"/>
      <c r="M17" s="802"/>
      <c r="N17" s="802"/>
      <c r="O17" s="802"/>
      <c r="P17" s="802"/>
      <c r="Q17" s="803"/>
    </row>
    <row r="18" spans="2:17" x14ac:dyDescent="0.25">
      <c r="B18" s="799"/>
      <c r="C18" s="804" t="s">
        <v>72</v>
      </c>
      <c r="D18" s="805"/>
      <c r="E18" s="805"/>
      <c r="F18" s="805"/>
      <c r="G18" s="805"/>
      <c r="H18" s="805"/>
      <c r="I18" s="805"/>
      <c r="J18" s="805"/>
      <c r="K18" s="805"/>
      <c r="L18" s="805"/>
      <c r="M18" s="805"/>
      <c r="N18" s="805"/>
      <c r="O18" s="805"/>
      <c r="P18" s="805"/>
      <c r="Q18" s="806"/>
    </row>
    <row r="19" spans="2:17" ht="15.75" thickBot="1" x14ac:dyDescent="0.3">
      <c r="B19" s="800"/>
      <c r="C19" s="807" t="s">
        <v>604</v>
      </c>
      <c r="D19" s="808"/>
      <c r="E19" s="808"/>
      <c r="F19" s="808"/>
      <c r="G19" s="808"/>
      <c r="H19" s="808"/>
      <c r="I19" s="808"/>
      <c r="J19" s="808"/>
      <c r="K19" s="808"/>
      <c r="L19" s="808"/>
      <c r="M19" s="808"/>
      <c r="N19" s="808"/>
      <c r="O19" s="808"/>
      <c r="P19" s="808"/>
      <c r="Q19" s="809"/>
    </row>
    <row r="20" spans="2:17" ht="15.75" thickBot="1" x14ac:dyDescent="0.3">
      <c r="B20" s="783" t="s">
        <v>605</v>
      </c>
      <c r="C20" s="794"/>
      <c r="D20" s="794"/>
      <c r="E20" s="794"/>
      <c r="F20" s="794"/>
      <c r="G20" s="794"/>
      <c r="H20" s="794"/>
      <c r="I20" s="794"/>
      <c r="J20" s="794"/>
      <c r="K20" s="794"/>
      <c r="L20" s="794"/>
      <c r="M20" s="794"/>
      <c r="N20" s="794"/>
      <c r="O20" s="794"/>
      <c r="P20" s="794"/>
      <c r="Q20" s="548"/>
    </row>
    <row r="21" spans="2:17" ht="15.75" thickBot="1" x14ac:dyDescent="0.3">
      <c r="B21" s="790" t="s">
        <v>489</v>
      </c>
      <c r="C21" s="791"/>
      <c r="D21" s="791"/>
      <c r="E21" s="792"/>
      <c r="F21" s="793" t="s">
        <v>606</v>
      </c>
      <c r="G21" s="794"/>
      <c r="H21" s="795"/>
      <c r="I21" s="793" t="s">
        <v>607</v>
      </c>
      <c r="J21" s="795"/>
      <c r="K21" s="790" t="s">
        <v>608</v>
      </c>
      <c r="L21" s="792"/>
      <c r="M21" s="796" t="s">
        <v>609</v>
      </c>
      <c r="N21" s="783" t="s">
        <v>610</v>
      </c>
      <c r="O21" s="784"/>
      <c r="P21" s="784"/>
      <c r="Q21" s="548"/>
    </row>
    <row r="22" spans="2:17" ht="38.25" x14ac:dyDescent="0.25">
      <c r="B22" s="790"/>
      <c r="C22" s="791"/>
      <c r="D22" s="791"/>
      <c r="E22" s="792"/>
      <c r="F22" s="549" t="s">
        <v>611</v>
      </c>
      <c r="G22" s="549" t="s">
        <v>612</v>
      </c>
      <c r="H22" s="549" t="s">
        <v>613</v>
      </c>
      <c r="I22" s="549" t="s">
        <v>614</v>
      </c>
      <c r="J22" s="550" t="s">
        <v>615</v>
      </c>
      <c r="K22" s="790"/>
      <c r="L22" s="792"/>
      <c r="M22" s="797"/>
      <c r="N22" s="549" t="s">
        <v>616</v>
      </c>
      <c r="O22" s="549" t="s">
        <v>486</v>
      </c>
      <c r="P22" s="551" t="s">
        <v>487</v>
      </c>
      <c r="Q22" s="552" t="s">
        <v>617</v>
      </c>
    </row>
    <row r="23" spans="2:17" ht="51" x14ac:dyDescent="0.25">
      <c r="B23" s="785" t="s">
        <v>618</v>
      </c>
      <c r="C23" s="786"/>
      <c r="D23" s="786"/>
      <c r="E23" s="787"/>
      <c r="F23" s="532" t="s">
        <v>43</v>
      </c>
      <c r="G23" s="532"/>
      <c r="H23" s="533"/>
      <c r="I23" s="532" t="s">
        <v>619</v>
      </c>
      <c r="J23" s="532" t="s">
        <v>620</v>
      </c>
      <c r="K23" s="788" t="s">
        <v>621</v>
      </c>
      <c r="L23" s="789"/>
      <c r="M23" s="532"/>
      <c r="N23" s="534" t="s">
        <v>493</v>
      </c>
      <c r="O23" s="534"/>
      <c r="P23" s="534"/>
      <c r="Q23" s="534"/>
    </row>
    <row r="24" spans="2:17" ht="47.25" customHeight="1" x14ac:dyDescent="0.25">
      <c r="B24" s="785" t="s">
        <v>622</v>
      </c>
      <c r="C24" s="786"/>
      <c r="D24" s="786"/>
      <c r="E24" s="787"/>
      <c r="F24" s="532" t="s">
        <v>43</v>
      </c>
      <c r="G24" s="535"/>
      <c r="H24" s="535"/>
      <c r="I24" s="535" t="s">
        <v>623</v>
      </c>
      <c r="J24" s="532" t="s">
        <v>620</v>
      </c>
      <c r="K24" s="788" t="s">
        <v>621</v>
      </c>
      <c r="L24" s="789"/>
      <c r="M24" s="532"/>
      <c r="N24" s="536"/>
      <c r="O24" s="534" t="s">
        <v>493</v>
      </c>
      <c r="P24" s="534"/>
      <c r="Q24" s="534" t="s">
        <v>624</v>
      </c>
    </row>
    <row r="25" spans="2:17" ht="51" x14ac:dyDescent="0.25">
      <c r="B25" s="810" t="s">
        <v>625</v>
      </c>
      <c r="C25" s="811"/>
      <c r="D25" s="811"/>
      <c r="E25" s="812"/>
      <c r="F25" s="537" t="s">
        <v>43</v>
      </c>
      <c r="G25" s="538"/>
      <c r="H25" s="538"/>
      <c r="I25" s="537" t="s">
        <v>619</v>
      </c>
      <c r="J25" s="537" t="s">
        <v>620</v>
      </c>
      <c r="K25" s="813" t="s">
        <v>621</v>
      </c>
      <c r="L25" s="814"/>
      <c r="M25" s="537"/>
      <c r="N25" s="539" t="s">
        <v>493</v>
      </c>
      <c r="O25" s="540"/>
      <c r="P25" s="534"/>
      <c r="Q25" s="534" t="s">
        <v>626</v>
      </c>
    </row>
    <row r="26" spans="2:17" ht="51" x14ac:dyDescent="0.25">
      <c r="B26" s="810" t="s">
        <v>627</v>
      </c>
      <c r="C26" s="811"/>
      <c r="D26" s="811"/>
      <c r="E26" s="812"/>
      <c r="F26" s="537"/>
      <c r="G26" s="538" t="s">
        <v>43</v>
      </c>
      <c r="H26" s="538" t="s">
        <v>628</v>
      </c>
      <c r="I26" s="537" t="s">
        <v>619</v>
      </c>
      <c r="J26" s="537" t="s">
        <v>620</v>
      </c>
      <c r="K26" s="813" t="s">
        <v>488</v>
      </c>
      <c r="L26" s="814"/>
      <c r="M26" s="534"/>
      <c r="N26" s="534" t="s">
        <v>493</v>
      </c>
      <c r="O26" s="534"/>
      <c r="P26" s="534"/>
      <c r="Q26" s="534" t="s">
        <v>629</v>
      </c>
    </row>
    <row r="27" spans="2:17" ht="51" x14ac:dyDescent="0.25">
      <c r="B27" s="810" t="s">
        <v>630</v>
      </c>
      <c r="C27" s="811"/>
      <c r="D27" s="811"/>
      <c r="E27" s="812"/>
      <c r="F27" s="537" t="s">
        <v>43</v>
      </c>
      <c r="G27" s="538"/>
      <c r="H27" s="538"/>
      <c r="I27" s="537" t="s">
        <v>619</v>
      </c>
      <c r="J27" s="537" t="s">
        <v>620</v>
      </c>
      <c r="K27" s="813" t="s">
        <v>621</v>
      </c>
      <c r="L27" s="814"/>
      <c r="M27" s="534"/>
      <c r="N27" s="534" t="s">
        <v>493</v>
      </c>
      <c r="O27" s="534"/>
      <c r="P27" s="534"/>
      <c r="Q27" s="534" t="s">
        <v>629</v>
      </c>
    </row>
    <row r="28" spans="2:17" ht="51.75" thickBot="1" x14ac:dyDescent="0.3">
      <c r="B28" s="815" t="s">
        <v>631</v>
      </c>
      <c r="C28" s="816"/>
      <c r="D28" s="816"/>
      <c r="E28" s="817"/>
      <c r="F28" s="542" t="s">
        <v>43</v>
      </c>
      <c r="G28" s="543"/>
      <c r="H28" s="543"/>
      <c r="I28" s="542" t="s">
        <v>619</v>
      </c>
      <c r="J28" s="542" t="s">
        <v>620</v>
      </c>
      <c r="K28" s="818" t="s">
        <v>113</v>
      </c>
      <c r="L28" s="819"/>
      <c r="M28" s="544"/>
      <c r="N28" s="544" t="s">
        <v>493</v>
      </c>
      <c r="O28" s="544"/>
      <c r="P28" s="544"/>
      <c r="Q28" s="544" t="s">
        <v>632</v>
      </c>
    </row>
  </sheetData>
  <mergeCells count="46">
    <mergeCell ref="B27:E27"/>
    <mergeCell ref="K27:L27"/>
    <mergeCell ref="B28:E28"/>
    <mergeCell ref="K28:L28"/>
    <mergeCell ref="K23:L23"/>
    <mergeCell ref="B24:E24"/>
    <mergeCell ref="K24:L24"/>
    <mergeCell ref="B26:E26"/>
    <mergeCell ref="K26:L26"/>
    <mergeCell ref="B13:E13"/>
    <mergeCell ref="K13:L13"/>
    <mergeCell ref="B25:E25"/>
    <mergeCell ref="K25:L25"/>
    <mergeCell ref="B17:B19"/>
    <mergeCell ref="C17:Q17"/>
    <mergeCell ref="C18:Q18"/>
    <mergeCell ref="C19:Q19"/>
    <mergeCell ref="B20:P20"/>
    <mergeCell ref="B21:E22"/>
    <mergeCell ref="F21:H21"/>
    <mergeCell ref="I21:J21"/>
    <mergeCell ref="K21:L22"/>
    <mergeCell ref="M21:M22"/>
    <mergeCell ref="N21:P21"/>
    <mergeCell ref="B23:E23"/>
    <mergeCell ref="B11:E11"/>
    <mergeCell ref="K11:L11"/>
    <mergeCell ref="B12:E12"/>
    <mergeCell ref="K12:L12"/>
    <mergeCell ref="B10:E10"/>
    <mergeCell ref="K10:L10"/>
    <mergeCell ref="B2:B4"/>
    <mergeCell ref="C2:Q2"/>
    <mergeCell ref="C3:Q3"/>
    <mergeCell ref="C4:Q4"/>
    <mergeCell ref="B5:P5"/>
    <mergeCell ref="N6:P6"/>
    <mergeCell ref="B8:E8"/>
    <mergeCell ref="K8:L8"/>
    <mergeCell ref="B9:E9"/>
    <mergeCell ref="B6:E7"/>
    <mergeCell ref="F6:H6"/>
    <mergeCell ref="I6:J6"/>
    <mergeCell ref="K6:L7"/>
    <mergeCell ref="M6:M7"/>
    <mergeCell ref="K9:L9"/>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I</vt:lpstr>
      <vt:lpstr>ÍNDICE</vt:lpstr>
      <vt:lpstr>1a</vt:lpstr>
      <vt:lpstr>1a.1</vt:lpstr>
      <vt:lpstr>1.1.3</vt:lpstr>
      <vt:lpstr>1a.2</vt:lpstr>
      <vt:lpstr>1a.3</vt:lpstr>
      <vt:lpstr>1a.4</vt:lpstr>
      <vt:lpstr>1b</vt:lpstr>
      <vt:lpstr>1b.1</vt:lpstr>
      <vt:lpstr>2</vt:lpstr>
      <vt:lpstr>2a.1</vt:lpstr>
      <vt:lpstr>2a.2</vt:lpstr>
      <vt:lpstr>1-2</vt:lpstr>
      <vt:lpstr>3</vt:lpstr>
      <vt:lpstr>3a.1-2</vt:lpstr>
      <vt:lpstr>3b</vt:lpstr>
      <vt:lpstr>3C</vt:lpstr>
      <vt:lpstr>4</vt:lpstr>
      <vt:lpstr>PLAN ESTRATÉGICO</vt:lpstr>
      <vt:lpstr>INDICADORES</vt:lpstr>
      <vt:lpstr>1b.2</vt:lpstr>
      <vt:lpstr>Estrategias</vt:lpstr>
      <vt:lpstr>PROYECTOSVIGENTES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Pinzón</dc:creator>
  <cp:lastModifiedBy>Zona Franka</cp:lastModifiedBy>
  <dcterms:created xsi:type="dcterms:W3CDTF">2015-06-05T18:19:34Z</dcterms:created>
  <dcterms:modified xsi:type="dcterms:W3CDTF">2022-09-15T00:57:33Z</dcterms:modified>
</cp:coreProperties>
</file>